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vale\OneDrive\Documentos\I.D\0. PROCESOS\33.  20253070130813 SOLICITUD DE CONTRATACIÓN (HIDRO-390) COMPRA DE REACTIVOS E INSUMOS PARA EL GRUPO DE LABORATORIO DE CALIDAD AMBIENTA\03. tercer envio\"/>
    </mc:Choice>
  </mc:AlternateContent>
  <xr:revisionPtr revIDLastSave="0" documentId="13_ncr:1_{DE7EB204-CBCB-4A06-83CB-04DD1014F0C9}" xr6:coauthVersionLast="47" xr6:coauthVersionMax="47" xr10:uidLastSave="{00000000-0000-0000-0000-000000000000}"/>
  <bookViews>
    <workbookView xWindow="-108" yWindow="-108" windowWidth="23256" windowHeight="12456" xr2:uid="{CA2A02AB-2C6F-4195-9A32-ECFEB2DC0BC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0" i="1" l="1"/>
  <c r="Q60" i="1"/>
  <c r="T58" i="1"/>
  <c r="Q53" i="1"/>
  <c r="R9" i="1"/>
  <c r="T4" i="1"/>
  <c r="T5" i="1"/>
  <c r="T6" i="1"/>
  <c r="T7" i="1"/>
  <c r="T8"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3" i="1"/>
  <c r="P4" i="1"/>
  <c r="R4" i="1" s="1"/>
  <c r="S4" i="1" s="1"/>
  <c r="Q4" i="1"/>
  <c r="P5" i="1"/>
  <c r="R5" i="1" s="1"/>
  <c r="S5" i="1" s="1"/>
  <c r="Q5" i="1"/>
  <c r="P6" i="1"/>
  <c r="R6" i="1" s="1"/>
  <c r="S6" i="1" s="1"/>
  <c r="Q6" i="1"/>
  <c r="P7" i="1"/>
  <c r="R7" i="1" s="1"/>
  <c r="S7" i="1" s="1"/>
  <c r="Q7" i="1"/>
  <c r="P8" i="1"/>
  <c r="R8" i="1" s="1"/>
  <c r="S8" i="1" s="1"/>
  <c r="Q8" i="1"/>
  <c r="S9" i="1"/>
  <c r="T9" i="1" s="1"/>
  <c r="P10" i="1"/>
  <c r="R10" i="1" s="1"/>
  <c r="S10" i="1" s="1"/>
  <c r="Q10" i="1"/>
  <c r="P11" i="1"/>
  <c r="R11" i="1" s="1"/>
  <c r="S11" i="1" s="1"/>
  <c r="Q11" i="1"/>
  <c r="P12" i="1"/>
  <c r="R12" i="1" s="1"/>
  <c r="S12" i="1" s="1"/>
  <c r="Q12" i="1"/>
  <c r="P13" i="1"/>
  <c r="R13" i="1" s="1"/>
  <c r="S13" i="1" s="1"/>
  <c r="Q13" i="1"/>
  <c r="P14" i="1"/>
  <c r="R14" i="1" s="1"/>
  <c r="S14" i="1" s="1"/>
  <c r="Q14" i="1"/>
  <c r="P15" i="1"/>
  <c r="R15" i="1" s="1"/>
  <c r="S15" i="1" s="1"/>
  <c r="Q15" i="1"/>
  <c r="P16" i="1"/>
  <c r="R16" i="1" s="1"/>
  <c r="S16" i="1" s="1"/>
  <c r="Q16" i="1"/>
  <c r="P17" i="1"/>
  <c r="R17" i="1" s="1"/>
  <c r="S17" i="1" s="1"/>
  <c r="Q17" i="1"/>
  <c r="P18" i="1"/>
  <c r="R18" i="1" s="1"/>
  <c r="S18" i="1" s="1"/>
  <c r="Q18" i="1"/>
  <c r="P19" i="1"/>
  <c r="R19" i="1" s="1"/>
  <c r="S19" i="1" s="1"/>
  <c r="Q19" i="1"/>
  <c r="P20" i="1"/>
  <c r="R20" i="1" s="1"/>
  <c r="S20" i="1" s="1"/>
  <c r="Q20" i="1"/>
  <c r="P21" i="1"/>
  <c r="R21" i="1" s="1"/>
  <c r="S21" i="1" s="1"/>
  <c r="Q21" i="1"/>
  <c r="P22" i="1"/>
  <c r="R22" i="1" s="1"/>
  <c r="S22" i="1" s="1"/>
  <c r="Q22" i="1"/>
  <c r="P23" i="1"/>
  <c r="R23" i="1" s="1"/>
  <c r="S23" i="1" s="1"/>
  <c r="Q23" i="1"/>
  <c r="P24" i="1"/>
  <c r="R24" i="1" s="1"/>
  <c r="S24" i="1" s="1"/>
  <c r="Q24" i="1"/>
  <c r="P25" i="1"/>
  <c r="R25" i="1" s="1"/>
  <c r="S25" i="1" s="1"/>
  <c r="Q25" i="1"/>
  <c r="P26" i="1"/>
  <c r="R26" i="1" s="1"/>
  <c r="S26" i="1" s="1"/>
  <c r="Q26" i="1"/>
  <c r="P27" i="1"/>
  <c r="R27" i="1" s="1"/>
  <c r="S27" i="1" s="1"/>
  <c r="Q27" i="1"/>
  <c r="P28" i="1"/>
  <c r="R28" i="1" s="1"/>
  <c r="S28" i="1" s="1"/>
  <c r="Q28" i="1"/>
  <c r="P29" i="1"/>
  <c r="R29" i="1" s="1"/>
  <c r="S29" i="1" s="1"/>
  <c r="Q29" i="1"/>
  <c r="P30" i="1"/>
  <c r="R30" i="1" s="1"/>
  <c r="S30" i="1" s="1"/>
  <c r="Q30" i="1"/>
  <c r="P31" i="1"/>
  <c r="R31" i="1" s="1"/>
  <c r="S31" i="1" s="1"/>
  <c r="Q31" i="1"/>
  <c r="P32" i="1"/>
  <c r="R32" i="1" s="1"/>
  <c r="S32" i="1" s="1"/>
  <c r="Q32" i="1"/>
  <c r="P33" i="1"/>
  <c r="R33" i="1" s="1"/>
  <c r="S33" i="1" s="1"/>
  <c r="Q33" i="1"/>
  <c r="P34" i="1"/>
  <c r="R34" i="1" s="1"/>
  <c r="S34" i="1" s="1"/>
  <c r="Q34" i="1"/>
  <c r="P35" i="1"/>
  <c r="R35" i="1" s="1"/>
  <c r="S35" i="1" s="1"/>
  <c r="Q35" i="1"/>
  <c r="P36" i="1"/>
  <c r="R36" i="1" s="1"/>
  <c r="S36" i="1" s="1"/>
  <c r="Q36" i="1"/>
  <c r="P37" i="1"/>
  <c r="R37" i="1" s="1"/>
  <c r="S37" i="1" s="1"/>
  <c r="Q37" i="1"/>
  <c r="P38" i="1"/>
  <c r="R38" i="1" s="1"/>
  <c r="S38" i="1" s="1"/>
  <c r="Q38" i="1"/>
  <c r="P39" i="1"/>
  <c r="R39" i="1" s="1"/>
  <c r="Q39" i="1"/>
  <c r="S39" i="1"/>
  <c r="P40" i="1"/>
  <c r="R40" i="1" s="1"/>
  <c r="S40" i="1" s="1"/>
  <c r="Q40" i="1"/>
  <c r="P41" i="1"/>
  <c r="R41" i="1" s="1"/>
  <c r="S41" i="1" s="1"/>
  <c r="Q41" i="1"/>
  <c r="P42" i="1"/>
  <c r="R42" i="1" s="1"/>
  <c r="S42" i="1" s="1"/>
  <c r="Q42" i="1"/>
  <c r="P43" i="1"/>
  <c r="R43" i="1" s="1"/>
  <c r="Q43" i="1"/>
  <c r="S43" i="1"/>
  <c r="P44" i="1"/>
  <c r="R44" i="1" s="1"/>
  <c r="S44" i="1" s="1"/>
  <c r="Q44" i="1"/>
  <c r="P45" i="1"/>
  <c r="R45" i="1" s="1"/>
  <c r="S45" i="1" s="1"/>
  <c r="Q45" i="1"/>
  <c r="P46" i="1"/>
  <c r="R46" i="1" s="1"/>
  <c r="S46" i="1" s="1"/>
  <c r="Q46" i="1"/>
  <c r="P47" i="1"/>
  <c r="R47" i="1" s="1"/>
  <c r="S47" i="1" s="1"/>
  <c r="Q47" i="1"/>
  <c r="P48" i="1"/>
  <c r="R48" i="1" s="1"/>
  <c r="S48" i="1" s="1"/>
  <c r="Q48" i="1"/>
  <c r="P49" i="1"/>
  <c r="R49" i="1" s="1"/>
  <c r="S49" i="1" s="1"/>
  <c r="Q49" i="1"/>
  <c r="P50" i="1"/>
  <c r="R50" i="1" s="1"/>
  <c r="S50" i="1" s="1"/>
  <c r="Q50" i="1"/>
  <c r="P51" i="1"/>
  <c r="R51" i="1" s="1"/>
  <c r="Q51" i="1"/>
  <c r="S51" i="1"/>
  <c r="P52" i="1"/>
  <c r="R52" i="1" s="1"/>
  <c r="S52" i="1" s="1"/>
  <c r="Q52" i="1"/>
  <c r="Q3" i="1"/>
  <c r="P3" i="1"/>
  <c r="R3" i="1" s="1"/>
  <c r="S3" i="1" s="1"/>
  <c r="M9" i="1"/>
  <c r="N9" i="1" s="1"/>
  <c r="H9" i="1"/>
  <c r="I9" i="1" s="1"/>
  <c r="L3" i="1"/>
  <c r="K39" i="1"/>
  <c r="M39" i="1" s="1"/>
  <c r="N39" i="1" s="1"/>
  <c r="L39" i="1"/>
  <c r="K40" i="1"/>
  <c r="M40" i="1" s="1"/>
  <c r="N40" i="1" s="1"/>
  <c r="L40" i="1"/>
  <c r="K41" i="1"/>
  <c r="M41" i="1" s="1"/>
  <c r="N41" i="1" s="1"/>
  <c r="L41" i="1"/>
  <c r="K42" i="1"/>
  <c r="M42" i="1" s="1"/>
  <c r="N42" i="1" s="1"/>
  <c r="L42" i="1"/>
  <c r="K43" i="1"/>
  <c r="M43" i="1" s="1"/>
  <c r="N43" i="1" s="1"/>
  <c r="L43" i="1"/>
  <c r="K44" i="1"/>
  <c r="M44" i="1" s="1"/>
  <c r="N44" i="1" s="1"/>
  <c r="L44" i="1"/>
  <c r="K45" i="1"/>
  <c r="M45" i="1" s="1"/>
  <c r="N45" i="1" s="1"/>
  <c r="L45" i="1"/>
  <c r="K46" i="1"/>
  <c r="M46" i="1" s="1"/>
  <c r="N46" i="1" s="1"/>
  <c r="L46" i="1"/>
  <c r="K47" i="1"/>
  <c r="M47" i="1" s="1"/>
  <c r="N47" i="1" s="1"/>
  <c r="L47" i="1"/>
  <c r="K48" i="1"/>
  <c r="M48" i="1" s="1"/>
  <c r="N48" i="1" s="1"/>
  <c r="L48" i="1"/>
  <c r="K49" i="1"/>
  <c r="M49" i="1" s="1"/>
  <c r="N49" i="1" s="1"/>
  <c r="L49" i="1"/>
  <c r="K50" i="1"/>
  <c r="M50" i="1" s="1"/>
  <c r="N50" i="1" s="1"/>
  <c r="L50" i="1"/>
  <c r="K51" i="1"/>
  <c r="M51" i="1" s="1"/>
  <c r="N51" i="1" s="1"/>
  <c r="L51" i="1"/>
  <c r="K52" i="1"/>
  <c r="M52" i="1" s="1"/>
  <c r="N52" i="1" s="1"/>
  <c r="L52" i="1"/>
  <c r="K23" i="1"/>
  <c r="M23" i="1" s="1"/>
  <c r="N23" i="1" s="1"/>
  <c r="L23" i="1"/>
  <c r="K24" i="1"/>
  <c r="M24" i="1" s="1"/>
  <c r="N24" i="1" s="1"/>
  <c r="L24" i="1"/>
  <c r="K25" i="1"/>
  <c r="M25" i="1" s="1"/>
  <c r="N25" i="1" s="1"/>
  <c r="L25" i="1"/>
  <c r="K26" i="1"/>
  <c r="M26" i="1" s="1"/>
  <c r="N26" i="1" s="1"/>
  <c r="L26" i="1"/>
  <c r="K27" i="1"/>
  <c r="M27" i="1" s="1"/>
  <c r="N27" i="1" s="1"/>
  <c r="L27" i="1"/>
  <c r="K28" i="1"/>
  <c r="M28" i="1" s="1"/>
  <c r="N28" i="1" s="1"/>
  <c r="L28" i="1"/>
  <c r="K29" i="1"/>
  <c r="M29" i="1" s="1"/>
  <c r="N29" i="1" s="1"/>
  <c r="L29" i="1"/>
  <c r="K30" i="1"/>
  <c r="M30" i="1" s="1"/>
  <c r="N30" i="1" s="1"/>
  <c r="L30" i="1"/>
  <c r="K31" i="1"/>
  <c r="M31" i="1" s="1"/>
  <c r="N31" i="1" s="1"/>
  <c r="L31" i="1"/>
  <c r="K32" i="1"/>
  <c r="M32" i="1" s="1"/>
  <c r="N32" i="1" s="1"/>
  <c r="L32" i="1"/>
  <c r="K33" i="1"/>
  <c r="M33" i="1" s="1"/>
  <c r="N33" i="1" s="1"/>
  <c r="L33" i="1"/>
  <c r="K34" i="1"/>
  <c r="M34" i="1" s="1"/>
  <c r="N34" i="1" s="1"/>
  <c r="L34" i="1"/>
  <c r="K35" i="1"/>
  <c r="M35" i="1" s="1"/>
  <c r="N35" i="1" s="1"/>
  <c r="L35" i="1"/>
  <c r="K36" i="1"/>
  <c r="M36" i="1" s="1"/>
  <c r="N36" i="1" s="1"/>
  <c r="L36" i="1"/>
  <c r="K37" i="1"/>
  <c r="M37" i="1" s="1"/>
  <c r="N37" i="1" s="1"/>
  <c r="L37" i="1"/>
  <c r="K38" i="1"/>
  <c r="M38" i="1" s="1"/>
  <c r="N38" i="1" s="1"/>
  <c r="L38" i="1"/>
  <c r="K11" i="1"/>
  <c r="M11" i="1" s="1"/>
  <c r="N11" i="1" s="1"/>
  <c r="L11" i="1"/>
  <c r="K12" i="1"/>
  <c r="M12" i="1" s="1"/>
  <c r="N12" i="1" s="1"/>
  <c r="L12" i="1"/>
  <c r="K13" i="1"/>
  <c r="M13" i="1" s="1"/>
  <c r="N13" i="1" s="1"/>
  <c r="L13" i="1"/>
  <c r="K14" i="1"/>
  <c r="M14" i="1" s="1"/>
  <c r="N14" i="1" s="1"/>
  <c r="L14" i="1"/>
  <c r="K15" i="1"/>
  <c r="M15" i="1" s="1"/>
  <c r="N15" i="1" s="1"/>
  <c r="L15" i="1"/>
  <c r="K16" i="1"/>
  <c r="M16" i="1" s="1"/>
  <c r="N16" i="1" s="1"/>
  <c r="L16" i="1"/>
  <c r="K17" i="1"/>
  <c r="M17" i="1" s="1"/>
  <c r="N17" i="1" s="1"/>
  <c r="L17" i="1"/>
  <c r="K18" i="1"/>
  <c r="M18" i="1" s="1"/>
  <c r="N18" i="1" s="1"/>
  <c r="L18" i="1"/>
  <c r="K19" i="1"/>
  <c r="M19" i="1" s="1"/>
  <c r="N19" i="1" s="1"/>
  <c r="L19" i="1"/>
  <c r="K20" i="1"/>
  <c r="M20" i="1" s="1"/>
  <c r="N20" i="1" s="1"/>
  <c r="L20" i="1"/>
  <c r="K21" i="1"/>
  <c r="M21" i="1" s="1"/>
  <c r="N21" i="1" s="1"/>
  <c r="L21" i="1"/>
  <c r="K22" i="1"/>
  <c r="M22" i="1" s="1"/>
  <c r="N22" i="1" s="1"/>
  <c r="L22" i="1"/>
  <c r="L10" i="1"/>
  <c r="K10" i="1"/>
  <c r="M10" i="1" s="1"/>
  <c r="N10" i="1" s="1"/>
  <c r="K8" i="1"/>
  <c r="M8" i="1" s="1"/>
  <c r="N8" i="1" s="1"/>
  <c r="L8" i="1"/>
  <c r="K6" i="1"/>
  <c r="M6" i="1" s="1"/>
  <c r="N6" i="1" s="1"/>
  <c r="L6" i="1"/>
  <c r="K4" i="1"/>
  <c r="M4" i="1" s="1"/>
  <c r="N4" i="1" s="1"/>
  <c r="L4" i="1"/>
  <c r="K5" i="1"/>
  <c r="M5" i="1" s="1"/>
  <c r="N5" i="1" s="1"/>
  <c r="L5" i="1"/>
  <c r="K7" i="1"/>
  <c r="M7" i="1" s="1"/>
  <c r="N7" i="1" s="1"/>
  <c r="L7" i="1"/>
  <c r="K3" i="1"/>
  <c r="M3" i="1" s="1"/>
  <c r="G4" i="1"/>
  <c r="G5" i="1"/>
  <c r="G6" i="1"/>
  <c r="G7" i="1"/>
  <c r="G8"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3" i="1"/>
  <c r="F10" i="1"/>
  <c r="H10" i="1" s="1"/>
  <c r="I10" i="1" s="1"/>
  <c r="F12" i="1"/>
  <c r="H12" i="1" s="1"/>
  <c r="I12" i="1" s="1"/>
  <c r="F13" i="1"/>
  <c r="H13" i="1" s="1"/>
  <c r="I13" i="1" s="1"/>
  <c r="F14" i="1"/>
  <c r="H14" i="1" s="1"/>
  <c r="I14" i="1" s="1"/>
  <c r="F15" i="1"/>
  <c r="H15" i="1" s="1"/>
  <c r="I15" i="1" s="1"/>
  <c r="F16" i="1"/>
  <c r="H16" i="1" s="1"/>
  <c r="I16" i="1" s="1"/>
  <c r="F17" i="1"/>
  <c r="H17" i="1" s="1"/>
  <c r="I17" i="1" s="1"/>
  <c r="F19" i="1"/>
  <c r="H19" i="1" s="1"/>
  <c r="I19" i="1" s="1"/>
  <c r="F20" i="1"/>
  <c r="H20" i="1" s="1"/>
  <c r="I20" i="1" s="1"/>
  <c r="F21" i="1"/>
  <c r="H21" i="1" s="1"/>
  <c r="I21" i="1" s="1"/>
  <c r="F24" i="1"/>
  <c r="H24" i="1" s="1"/>
  <c r="I24" i="1" s="1"/>
  <c r="F29" i="1"/>
  <c r="H29" i="1" s="1"/>
  <c r="I29" i="1" s="1"/>
  <c r="F36" i="1"/>
  <c r="H36" i="1" s="1"/>
  <c r="I36" i="1" s="1"/>
  <c r="F37" i="1"/>
  <c r="H37" i="1" s="1"/>
  <c r="I37" i="1" s="1"/>
  <c r="F38" i="1"/>
  <c r="H38" i="1" s="1"/>
  <c r="I38" i="1" s="1"/>
  <c r="F39" i="1"/>
  <c r="H39" i="1" s="1"/>
  <c r="I39" i="1" s="1"/>
  <c r="F40" i="1"/>
  <c r="H40" i="1" s="1"/>
  <c r="I40" i="1" s="1"/>
  <c r="F43" i="1"/>
  <c r="H43" i="1" s="1"/>
  <c r="I43" i="1" s="1"/>
  <c r="F45" i="1"/>
  <c r="H45" i="1" s="1"/>
  <c r="I45" i="1" s="1"/>
  <c r="F3" i="1"/>
  <c r="H3" i="1" s="1"/>
  <c r="I3" i="1" s="1"/>
  <c r="F4" i="1"/>
  <c r="H4" i="1" s="1"/>
  <c r="I4" i="1" s="1"/>
  <c r="F11" i="1"/>
  <c r="H11" i="1" s="1"/>
  <c r="I11" i="1" s="1"/>
  <c r="F8" i="1"/>
  <c r="H8" i="1" s="1"/>
  <c r="I8" i="1" s="1"/>
  <c r="F7" i="1"/>
  <c r="H7" i="1" s="1"/>
  <c r="I7" i="1" s="1"/>
  <c r="F6" i="1"/>
  <c r="H6" i="1" s="1"/>
  <c r="I6" i="1" s="1"/>
  <c r="F5" i="1"/>
  <c r="H5" i="1" s="1"/>
  <c r="I5" i="1" s="1"/>
  <c r="F18" i="1"/>
  <c r="H18" i="1" s="1"/>
  <c r="I18" i="1" s="1"/>
  <c r="F22" i="1"/>
  <c r="H22" i="1" s="1"/>
  <c r="I22" i="1" s="1"/>
  <c r="F23" i="1"/>
  <c r="H23" i="1" s="1"/>
  <c r="I23" i="1" s="1"/>
  <c r="F25" i="1"/>
  <c r="H25" i="1" s="1"/>
  <c r="I25" i="1" s="1"/>
  <c r="F26" i="1"/>
  <c r="H26" i="1" s="1"/>
  <c r="I26" i="1" s="1"/>
  <c r="F27" i="1"/>
  <c r="H27" i="1" s="1"/>
  <c r="I27" i="1" s="1"/>
  <c r="F28" i="1"/>
  <c r="H28" i="1" s="1"/>
  <c r="I28" i="1" s="1"/>
  <c r="F30" i="1"/>
  <c r="H30" i="1" s="1"/>
  <c r="I30" i="1" s="1"/>
  <c r="F31" i="1"/>
  <c r="H31" i="1" s="1"/>
  <c r="I31" i="1" s="1"/>
  <c r="F32" i="1"/>
  <c r="H32" i="1" s="1"/>
  <c r="I32" i="1" s="1"/>
  <c r="F33" i="1"/>
  <c r="H33" i="1" s="1"/>
  <c r="I33" i="1" s="1"/>
  <c r="F34" i="1"/>
  <c r="H34" i="1" s="1"/>
  <c r="I34" i="1" s="1"/>
  <c r="F35" i="1"/>
  <c r="H35" i="1" s="1"/>
  <c r="I35" i="1" s="1"/>
  <c r="F41" i="1"/>
  <c r="H41" i="1" s="1"/>
  <c r="I41" i="1" s="1"/>
  <c r="F42" i="1"/>
  <c r="H42" i="1" s="1"/>
  <c r="I42" i="1" s="1"/>
  <c r="F44" i="1"/>
  <c r="H44" i="1" s="1"/>
  <c r="I44" i="1" s="1"/>
  <c r="F46" i="1"/>
  <c r="H46" i="1" s="1"/>
  <c r="I46" i="1" s="1"/>
  <c r="F47" i="1"/>
  <c r="H47" i="1" s="1"/>
  <c r="I47" i="1" s="1"/>
  <c r="F48" i="1"/>
  <c r="H48" i="1" s="1"/>
  <c r="I48" i="1" s="1"/>
  <c r="F49" i="1"/>
  <c r="H49" i="1" s="1"/>
  <c r="I49" i="1" s="1"/>
  <c r="F50" i="1"/>
  <c r="H50" i="1" s="1"/>
  <c r="I50" i="1" s="1"/>
  <c r="F51" i="1"/>
  <c r="H51" i="1" s="1"/>
  <c r="I51" i="1" s="1"/>
  <c r="F52" i="1"/>
  <c r="H52" i="1" s="1"/>
  <c r="I52" i="1" s="1"/>
  <c r="S53" i="1" l="1"/>
  <c r="G53" i="1"/>
  <c r="G60" i="1" s="1"/>
  <c r="L53" i="1"/>
  <c r="L60" i="1" s="1"/>
  <c r="N3" i="1"/>
  <c r="N53" i="1" s="1"/>
  <c r="N60" i="1" s="1"/>
  <c r="I53" i="1"/>
  <c r="I60" i="1" s="1"/>
  <c r="T53" i="1" l="1"/>
</calcChain>
</file>

<file path=xl/sharedStrings.xml><?xml version="1.0" encoding="utf-8"?>
<sst xmlns="http://schemas.openxmlformats.org/spreadsheetml/2006/main" count="137" uniqueCount="104">
  <si>
    <t>ÍTEM</t>
  </si>
  <si>
    <t>DESCRIPCIÓN DEL BIEN Y/O SERVICIO</t>
  </si>
  <si>
    <t>CANTIDAD</t>
  </si>
  <si>
    <r>
      <t xml:space="preserve">Estándar de aluminio para ICP </t>
    </r>
    <r>
      <rPr>
        <sz val="10"/>
        <rFont val="Segoe UI"/>
        <family val="2"/>
      </rPr>
      <t>Concentración: 10000 mg/L Trazable al NIST</t>
    </r>
  </si>
  <si>
    <t>Frasco 100 mL</t>
  </si>
  <si>
    <r>
      <t xml:space="preserve">Material de Referencia Certificado Mercurio:  </t>
    </r>
    <r>
      <rPr>
        <sz val="10"/>
        <rFont val="Segoe UI"/>
        <family val="2"/>
      </rPr>
      <t>0,795 mg/Kg Hg, marca: Referencia: CRM045 Silt Clay</t>
    </r>
  </si>
  <si>
    <t>Frasco 50 g</t>
  </si>
  <si>
    <r>
      <t xml:space="preserve">Material de Referencia Certificado Mercurio: </t>
    </r>
    <r>
      <rPr>
        <sz val="10"/>
        <rFont val="Segoe UI"/>
        <family val="2"/>
      </rPr>
      <t>0.85 mg/Kg Hg, , Referencia: BCR-320R-Chanel  sediment</t>
    </r>
  </si>
  <si>
    <t>Frasco 40 g</t>
  </si>
  <si>
    <r>
      <t xml:space="preserve">Material de Referencia Certificado Mercurio: </t>
    </r>
    <r>
      <rPr>
        <sz val="10"/>
        <rFont val="Segoe UI"/>
        <family val="2"/>
      </rPr>
      <t>1,63 mg/Kg Hg, marca: Referencia: CRM029 Sewage Sludge</t>
    </r>
  </si>
  <si>
    <t xml:space="preserve"> Frasco 50 g</t>
  </si>
  <si>
    <r>
      <t xml:space="preserve">Material de Referencia Certificado Mercurio: </t>
    </r>
    <r>
      <rPr>
        <sz val="10"/>
        <rFont val="Segoe UI"/>
        <family val="2"/>
      </rPr>
      <t>2,98 mg/Kg Hg, marca:  Referencia: PACS-3 Marine Sediments reference materials for trace elements</t>
    </r>
  </si>
  <si>
    <t xml:space="preserve"> Frasco 65 g</t>
  </si>
  <si>
    <t>Frasco 500 g</t>
  </si>
  <si>
    <r>
      <rPr>
        <b/>
        <sz val="10"/>
        <color rgb="FF000000"/>
        <rFont val="Arial"/>
        <family val="2"/>
      </rPr>
      <t>Sulfato de amonio</t>
    </r>
    <r>
      <rPr>
        <sz val="10"/>
        <color rgb="FF000000"/>
        <rFont val="Arial"/>
        <family val="2"/>
      </rPr>
      <t xml:space="preserve"> Sinónimos Ammonium sulfate. Número de CAS: 7783-20-2, Número CE: 231-984-1, Fórmula Hill: H₈N₂O₄S, Fórmula química: (NH₄)₂SO₄, Molar Mass: 132.14 g/mol, Código HS: 3105 10 00, Quality Level: MQ100. Densidad: 1.77 g/cm3 (25 °C), Valor de pH: 5.0 - 6 (132 g/l, H₂O, 25 °C), Presión de vapor: &lt;0.1 hPa (25 °C), Densidad aparente: 850 kg/m3, Solubilidad: 754 - 764 g/l. DL 50 oral: DL50 Rata 2840 mg/kg. Almacenamiento: Almacenar entre +5°C y +30°C. Assay (alkalimetric): ≥ 99.5 %. Insoluble matter: ≤ 0.005 %. pH-value (5 %; water): 4.5 - 5.5. Chloride (Cl): ≤ 0.0005 %. Nitrate (NO₃): ≤ 0.001 %. Phosphate (PO₄): ≤ 0.0005 %. As (Arsenic): ≤ 0.0001 %. Ca (Calcium): ≤ 0.001 %. Cd (Cadmium): ≤ 0.0001 %. Cu (Copper): ≤ 0.0001 %. Fe (Iron): ≤ 0.0002 %. Pb (Lead): ≤ 0.0001 %. Zn (Zinc): ≤ 0.0001 . Residue on ignition (as sulfate): ≤ 0.01 %. </t>
    </r>
  </si>
  <si>
    <t xml:space="preserve"> Frasco 1 kg</t>
  </si>
  <si>
    <r>
      <rPr>
        <b/>
        <sz val="10"/>
        <color rgb="FF000000"/>
        <rFont val="Arial"/>
        <family val="2"/>
      </rPr>
      <t>Ácido clorhídrico fumante 37%</t>
    </r>
    <r>
      <rPr>
        <sz val="10"/>
        <color rgb="FF000000"/>
        <rFont val="Arial"/>
        <family val="2"/>
      </rPr>
      <t xml:space="preserve"> Assay (alkalimetric) 37.0 - 38.0 % Identity passes test Color &lt; 10 Hazen Appearance passes test Appearance of solution passes test Bromide (Br) 50 ppm, free chlorine(Cl)&lt;1 ppm Phosphate (POS)0,5 ppm Sulfate (SOA) 1,0 ppm Sulfite (SO )0,5 ppm Heavy metals (as Pb) 1 ppmAg(silver)0,020 ppm Al (aluminium) 0,050 ppmAs(arsenic) 0,010 ppmAu(gold90,050 ppm B(boron) 0,100ppm ba (Barium9 0,010 ppm Cd (cadmium0,010 ppm Cr (chromium) 0,010 ppm  Cu (coper) 0,010 ppmFe (iron)&lt;0,010ppmhg Mercury)&lt;0,010 ppmMn(mangamese9 0,010ppmNi(nickel9 0,020 ppmPb (lead9 0,010 ppm .</t>
    </r>
  </si>
  <si>
    <t>Frasco 1L</t>
  </si>
  <si>
    <r>
      <rPr>
        <b/>
        <sz val="10"/>
        <color rgb="FF000000"/>
        <rFont val="Arial"/>
        <family val="2"/>
      </rPr>
      <t>Clorhidrato de glicina</t>
    </r>
    <r>
      <rPr>
        <sz val="10"/>
        <color rgb="FF000000"/>
        <rFont val="Arial"/>
        <family val="2"/>
      </rPr>
      <t xml:space="preserve"> Sinonimos: Clorhidrato de ácido aminoacético, clorhidrato de glicina, clorhidrato de glicocol, ácido aminoacético, ácido aminoetanoico, glicocol
Información sobre propiedades físicas y químicas básicas a) Estado físico polvo b) Color blanco c) Olor Sin datos disponibles d) Punto de fusión/ punto de congelación 173,34 - 177,56 °C a 1.013,25 hPa - Directrices de ensayo 102 del OECD e) Punto inicial de ebullición e intervalo de ebullición 229,59 °C a 1.013,25 hPa - Directrices de ensayo 103 del OECD f) Inflamabilidad (sólido, gas) Sin datos disponibles g) Inflamabilidad superior/inferior o límites explosivos Sin datos disponibles h) Punto de inflamación Sin datos disponibles Temperatura de auto-inflamación no arde j) Temperatura de descomposición 201,01 °C k) pH 1,2 a 100 g/l a 23,2 °C l) Viscosidad Viscosidad, cinemática: Sin datos disponibles Viscosidad, dinámica: Sin datos disponibles m) Solubilidad en agua 825,32 g/l a 20 °C - Directrices de ensayo 105 del OECD n) Coeficiente de reparto noctanol/agua log Pow: -3,25 a 20 °C - Directrices de ensayo 107 del OECD - No es de esperar una bioacumulación. o) Presión de vapor 0,0000323 hPa a 20 °C - Directrices de ensayo 104 del OECD p) Densidad 1,45 gcm3 a 20 °C - Directrices de ensayo 109 del OECD Densidad relativa 1,45 a 20 °C - Directrices de ensayo 109 del OECD q) Densidad relativa del vapor r) Características de las partículas Sin datos disponibles s) Propiedades explosivas Sin datos disponibles t) Propiedades comburentes ningún "Número CAS: 6000-43-7, Peso molecular: 111.53 g/mol,Número CE: 227-841-8,Número MDL:MFCD00012872, Código UNSPSC: 12352209, eCl@ss: 32160406, Identificación de sustancia de PubChem: 24895108, NÁCARES: NA.32, Referencia : G2879, REACH No. : 01-2120765346-48-XXXX No. 
Sinonimos: Clorhidrato de ácido aminoacético, clorhidrato de glicina, clorhidrato de glicocol, ácido aminoacético, ácido aminoetanoico, glicocol,
</t>
    </r>
  </si>
  <si>
    <r>
      <t xml:space="preserve">Yoduro de sodio </t>
    </r>
    <r>
      <rPr>
        <sz val="10"/>
        <color rgb="FF000000"/>
        <rFont val="Arial"/>
        <family val="2"/>
      </rPr>
      <t xml:space="preserve">Assay (argentometric) ≥ 99.5 %,Assay (argentometric; calculated on dried substance) 99.5 - 100.5 %, Identity passes test ppearance of solution passes test Insoluble matter ≤ 0.01 %
Alkaline reacting substances passes test pH-value (5 %; water) 6.0 - 9.0 Chloride and Bromide (as Cl) ≤ 0.01 %, Iodate (IO₃) ≤ 0.0003 %, Phosphate (PO₄) ≤ 0.001 %, Sulfate (SO₄) ≤ 0.002 %
Thiosulfate (S₂O₃) passes test, Total nitrogen (N) ≤ 0.002 %,Heavy metals (as Pb) ≤ 0.0005 %, Ba (Barium) ≤ 0.002 %
Ca (Calcium) ≤ 0.001 %, Cu (Copper) ≤ 0.0001 %, Fe (Iron) ≤ 0.0005 %, K (Potassium) ≤ 0.01 %, Mg (Magnesium) ≤ 0.001 %
Ni (Nickel) ≤ 0.00001 %, Pb (Lead) ≤ 0.0001 %, Loss on Drying (105 °C) ≤ 0.5 %, </t>
    </r>
  </si>
  <si>
    <t>Frasco 1 kg</t>
  </si>
  <si>
    <r>
      <rPr>
        <b/>
        <sz val="10"/>
        <color rgb="FF000000"/>
        <rFont val="Arial"/>
        <family val="2"/>
      </rPr>
      <t>ESTÁNDAR MULTIELEMENTOS PARA CROMATOGRAFÍA IÓNICA</t>
    </r>
    <r>
      <rPr>
        <sz val="10"/>
        <color rgb="FF000000"/>
        <rFont val="Arial"/>
        <family val="2"/>
      </rPr>
      <t xml:space="preserve"> F⁻ = 100 mg/l, Cl⁻ = 250 mg/l, NO₃⁻, SO₄²⁻ = 500 mg/l, PO₄³⁻ = 1000 mg/l in H₂O Certipur® (Debe estar certificado bajo la norma ISO 17034 a una concentración entre 0,1-100 mg/l.  </t>
    </r>
  </si>
  <si>
    <t>Frasco 500 ml</t>
  </si>
  <si>
    <r>
      <rPr>
        <b/>
        <sz val="10"/>
        <color rgb="FF000000"/>
        <rFont val="Arial"/>
        <family val="2"/>
      </rPr>
      <t>Sulfato de manganeso (II) monohidrat</t>
    </r>
    <r>
      <rPr>
        <sz val="10"/>
        <color rgb="FF000000"/>
        <rFont val="Arial"/>
        <family val="2"/>
      </rPr>
      <t xml:space="preserve">o SPRAY-DRIED FOR ANALYSIS ACS, REAG. PH EUR.FORMULA MnSO₄ * H₂O. 98.0 - 101.0 %. ESPECIFICACIONES: Insoluble matter ≤ 0.01 %, Chloride (Cl) ≤ 0.001 %, Heavy metals (as Pb) ≤ 0.001 %, Ca (Calcium) ≤ 0.005 %, Cu (Copper) ≤ 0.0005 %, Fe (Iron) ≤ 0.001 %, K (Potassium) ≤ 0.005 %, Mg (Magnesium) ≤ 0.005 %, Na (Sodium) ≤ 0.005 %, Ni (Nickel) ≤ 0.0005 %, Pb (Lead) ≤ 0.001 %, Zn (Zinc) ≤ 0.005 %. Masa molar: 169.02 g/mol. Densidad 2.95 g/cm3 (20 °C), Punto de fusión &gt;449 °C (sustancia anhidra), Valor de pH 3.0 - 3.5 (50 g/l, H₂O, 20 °C), Densidad aparente 1000 - 1200 kg/m3, Solubilidad 762 g/l. Pérdida por ignición (500 ° C) 10,0 - 12,0%. Almacenamiento: Almacenar entre +15°C y +25°C. </t>
    </r>
  </si>
  <si>
    <t xml:space="preserve"> Frasco 250 g</t>
  </si>
  <si>
    <r>
      <rPr>
        <b/>
        <sz val="10"/>
        <color rgb="FF000000"/>
        <rFont val="Arial"/>
        <family val="2"/>
      </rPr>
      <t>Hipoclorito de sodio 5.25%</t>
    </r>
    <r>
      <rPr>
        <sz val="10"/>
        <color rgb="FF000000"/>
        <rFont val="Arial"/>
        <family val="2"/>
      </rPr>
      <t xml:space="preserve"> El hipoclorito de sodio (cuya disolución en agua es conocida como lejía, cloro o lavandina, según la zona) es un compuesto químico, fuertemente oxidante de fórmula NaClO.ontiene cloro en estado de oxidación +1, es un oxidante fuerte y económico. Debido a esta característica se utiliza como desinfectante.</t>
    </r>
  </si>
  <si>
    <t>Frasco 5 Litros</t>
  </si>
  <si>
    <r>
      <rPr>
        <b/>
        <sz val="10"/>
        <color rgb="FF000000"/>
        <rFont val="Arial"/>
        <family val="2"/>
      </rPr>
      <t>Goma arábiga en terrones</t>
    </r>
    <r>
      <rPr>
        <sz val="10"/>
        <color rgb="FF000000"/>
        <rFont val="Arial"/>
        <family val="2"/>
      </rPr>
      <t xml:space="preserve"> CAS: 9000-01-05. EINECS 232-519-5.  E-414. Apariencia terrón blanco a amarillo-rojizo. Producto natural puro de la exudación gomosa seca obtenida de varias especies  de familia de acacias leguminosas. Condiciones de almacenamiento: en lugar por debajo de los 20°C, no húmedo, no calor excesivo.  Referencia, 4338.  Especificaciones basadas en el Food Chemical Codex, Farmacopea de los Estados Unidos USP23 y  E-414 de la Unión Europea : Arsénico (As),  ≤ 3 ppm; plomo (Pb),  ≤ 10 ppm;  metales pesados (como Pb),  ≤ 40 ppm; material insoluble,  &lt; 1.0  %; pérdida por secado,  &lt;  15 %; total de cenizas,  ≤ 4 %; cenizas (insoluble en ácido),  ≤ 0,5 %; soluble en agua; no hay presencia de almidón, dextrina o tanino por prueba estándar.  </t>
    </r>
  </si>
  <si>
    <t>BOLSA 500 g</t>
  </si>
  <si>
    <r>
      <rPr>
        <b/>
        <sz val="10"/>
        <color rgb="FF000000"/>
        <rFont val="Arial"/>
        <family val="2"/>
      </rPr>
      <t xml:space="preserve">Glicerol </t>
    </r>
    <r>
      <rPr>
        <sz val="10"/>
        <color rgb="FF000000"/>
        <rFont val="Arial"/>
        <family val="2"/>
      </rPr>
      <t>(1,2,3-propanotriol, glicerina), reactivo ACS,  ≥99.5% de pureza (certificado de análisis, resultados: 99.95% de pureza). Fórmula: C3H8O3. Peso molecular 92.09 g/mol.  CAS: 56-81-5. Apariencia  (Color) incoloro, apariencia (Forma)  liquido, espectro infrarrojo  conforme a la estructura, prueba de color &lt;  10  APHA, GC  (área  %)  &gt;  99.50  %, agua  (by  Karl  Fischer)≤  0.5  %(certificado de análisis, resultados: agua-por Karl Fischer- &lt; 0.1 %), residuos de ignición (cenizas) ≤ 0.005  % (certificado de análisis, resultados: residuos de ignición (cenizas)   0.001  % ) , acroleína y glucosa pasa la prueba, compuestos clorados como Cl&lt;=  0.003%; H2SO4 pasa la prueba (oscurecida), ésteres de ácidos grasos como ácido butírico  ≤  0.05  % (certificado de análisis, resultados: ésteres de ácidos grasos como ácido butírico  &lt;  0.01  %), neutralidad pasa la prueba, sulfate  (SO4)  &lt;=  0.001%, cumple con los requerimientos actuales  de ACS.  Nivel de calidad MQ 200, densidad de vapor 3.1 (vs air), presión de vapor &lt;1 mmHg ( 20 °C), límite de explosión 2.6-11.3 %, temperatura de autoignición   698 °F, índice de refracción    n20/D 1.474 (lit.), punto de ebullición bp 182 °C/20 mmHg (lit.), punto de fusión mp    20 °C (lit.), densidad:  1.25 g/mL (lit.), trazas de anión sulfato (SO4-2): Pasa la prueba, trazas de catión metales pesados (como Pb): ≤2 ppm.  Almacenamiento: mantener recipiente bien cerrado en lugar seco y  ventilado.</t>
    </r>
  </si>
  <si>
    <t>Frasco 2 L</t>
  </si>
  <si>
    <t xml:space="preserve">Colorante violeta de metilo </t>
  </si>
  <si>
    <t xml:space="preserve">Frasco 100 g </t>
  </si>
  <si>
    <r>
      <rPr>
        <b/>
        <sz val="10"/>
        <color rgb="FF000000"/>
        <rFont val="Arial"/>
        <family val="2"/>
      </rPr>
      <t>Formaldehído al 37%</t>
    </r>
    <r>
      <rPr>
        <sz val="10"/>
        <color rgb="FF000000"/>
        <rFont val="Arial"/>
        <family val="2"/>
      </rPr>
      <t xml:space="preserve">,   GR para análisis estabilizado  con 10% de metanol ACS,Reag. Ph Eur. CAS: 50-00-0.  Fórmula: CH2O.  Forma: líquido,  color: incoloro,  olor: picante. Punto de ebullición 93 - 96 °C (1013 hPa). Densidad 1.09 g/cm3 (20 °C). Límite de explosión 7 - 73 %(V) (formaldehído). Punto de inflamabilidad 62 °C (formaldehido). Temperatura de ignición 300 °C (formaldehido). Punto de fusión &lt;-15 °C. Valor de pH 2.8 - 4.0 (H₂O, 20 °C). Nivel de calidad MQ100.   Especificaciones: Ensayo (acidimétrico) 36.5 - 38.0 %; ensayo (yodométrico) 36.5 - 38.0 %; identidad, pasa la prueba;  color ≤ 10 Hazen; apariencia de la solución, pasa la prueba; libre de ácido (como  HCOOH) ≤ 0.025 %; densidad   (20 °C) 1.080 - 1.090 g/ml; cloruro   (Cl) ≤ 0.0001 % ;  sulfato  (SO₄) ≤ 0.002 %;   metales pesados (como Pb) ≤ 0.0002 % ; Fe (Hierro)   ≤ 0.0001 %; metanol  (GC) 9.0 - 11.0 %;  cenizas sulfatadas  ≤ 0.002 % . Almacenar entre +15°C y +25°C.  </t>
    </r>
  </si>
  <si>
    <t>Frasco 1 L</t>
  </si>
  <si>
    <r>
      <rPr>
        <b/>
        <sz val="10"/>
        <color rgb="FF000000"/>
        <rFont val="Arial"/>
        <family val="2"/>
      </rPr>
      <t>Azida de sodio</t>
    </r>
    <r>
      <rPr>
        <sz val="10"/>
        <color rgb="FF000000"/>
        <rFont val="Arial"/>
        <family val="2"/>
      </rPr>
      <t xml:space="preserve"> Color according to Munsell color system not more intensely colored than reference standard NE12 Assay (cerimetric) ≥ 99.0 % v</t>
    </r>
  </si>
  <si>
    <r>
      <rPr>
        <b/>
        <sz val="10"/>
        <color rgb="FF000000"/>
        <rFont val="Arial"/>
        <family val="2"/>
      </rPr>
      <t>Dicromato de potasio</t>
    </r>
    <r>
      <rPr>
        <sz val="10"/>
        <color rgb="FF000000"/>
        <rFont val="Arial"/>
        <family val="2"/>
      </rPr>
      <t xml:space="preserve"> Estándar secundario, material de referencia secundario para titulación redox, trazable al NIST SRM USP. Potassium dichromate CAS No. 7778-50-9, EC Number 231-906-6. </t>
    </r>
  </si>
  <si>
    <t xml:space="preserve">Frasco x 80 g, </t>
  </si>
  <si>
    <r>
      <rPr>
        <b/>
        <sz val="10"/>
        <color rgb="FF000000"/>
        <rFont val="Arial"/>
        <family val="2"/>
      </rPr>
      <t>Solución Estándar de Nitrito:</t>
    </r>
    <r>
      <rPr>
        <sz val="10"/>
        <color rgb="FF000000"/>
        <rFont val="Arial"/>
        <family val="2"/>
      </rPr>
      <t xml:space="preserve"> Solución patrón de nitritos trazable a SRM de NIST NaNO₂ en H₂O 1000 mg/L NO₂   . </t>
    </r>
  </si>
  <si>
    <r>
      <rPr>
        <b/>
        <sz val="10"/>
        <color rgb="FF000000"/>
        <rFont val="Arial"/>
        <family val="2"/>
      </rPr>
      <t>Solución Estándar de Fosfato</t>
    </r>
    <r>
      <rPr>
        <sz val="10"/>
        <color rgb="FF000000"/>
        <rFont val="Arial"/>
        <family val="2"/>
      </rPr>
      <t xml:space="preserve"> Solución patrón de Fosfato trazable a SRM de NIST KH₂PO₄ en H₂O 1000 mg/l PO₄  </t>
    </r>
  </si>
  <si>
    <r>
      <rPr>
        <b/>
        <sz val="10"/>
        <color rgb="FF000000"/>
        <rFont val="Arial"/>
        <family val="2"/>
      </rPr>
      <t xml:space="preserve">Acetato de Etilo </t>
    </r>
    <r>
      <rPr>
        <sz val="10"/>
        <color rgb="FF000000"/>
        <rFont val="Arial"/>
        <family val="2"/>
      </rPr>
      <t xml:space="preserve">Grado suprasolv para cromatografía de gases acoplado a espectrometría de masas. </t>
    </r>
  </si>
  <si>
    <t>Botella de 2,5 L</t>
  </si>
  <si>
    <r>
      <rPr>
        <b/>
        <sz val="10"/>
        <color rgb="FF000000"/>
        <rFont val="Arial"/>
        <family val="2"/>
      </rPr>
      <t xml:space="preserve">Sulfato de sodio anhidro </t>
    </r>
    <r>
      <rPr>
        <sz val="10"/>
        <color rgb="FF000000"/>
        <rFont val="Arial"/>
        <family val="2"/>
      </rPr>
      <t xml:space="preserve">P.A. 0.63 - 2.0 mm ACS. ≥ 99.0 %. ESPECIFICACIONES: Insoluble matter ≤ 0.01 %, Chloride (Cl) ≤ 0.001 %, Phosphate (PO₄) ≤ 0.001 %, Total nitrogen (N) ≤ 0.0005 %, Heavy metals (as Pb) ≤ 0.0005 %, As (Arsenic) ≤ 0.0001 %, Ca (Calcium) ≤ 0.01 %, Fe (Iron) ≤ 0.0005 %, K (Potassium) ≤ 0.002 %, Mg (Magnesium) ≤ 0.001 %. Grado: ACS, masa molar 142.04 g/mol. Densidad 2.70 g/cm3 (20 °C), punto de fusión 888 °C, valor de pH 5.2 - 8.0 (50 g/l, H₂O, 20 °C), densidad aparente 1400 - 1600 kg/m3, solubilidad 200 g/l. Almacenamiento: Almacenar entre +5°C y +30°C. pH (5 %; agua) 5.2 - 9.2. Pérdida por ignición (800 ° C) ≤ 0,5%, tamaño de partícula (250-2000 μm) ≥ 85%. </t>
    </r>
  </si>
  <si>
    <t xml:space="preserve"> Frasco 1kg</t>
  </si>
  <si>
    <r>
      <rPr>
        <b/>
        <sz val="10"/>
        <color rgb="FF000000"/>
        <rFont val="Arial"/>
        <family val="2"/>
      </rPr>
      <t>Paraoxon-methyl</t>
    </r>
    <r>
      <rPr>
        <sz val="10"/>
        <color rgb="FF000000"/>
        <rFont val="Arial"/>
        <family val="2"/>
      </rPr>
      <t xml:space="preserve"> Estándar para cromatografía de gases (Número CAS 950-35-6, Fórmula molecular, C8 H10 N O6 P, Peso Molecular 247.14, nombre IUPAC dimethyl (4-nitrophenyl) phosphate, pureza &gt;99%, certificado de análisis. </t>
    </r>
  </si>
  <si>
    <t xml:space="preserve">0,1 g </t>
  </si>
  <si>
    <r>
      <rPr>
        <b/>
        <sz val="10"/>
        <color rgb="FF000000"/>
        <rFont val="Arial"/>
        <family val="2"/>
      </rPr>
      <t>Chlorpyrifos</t>
    </r>
    <r>
      <rPr>
        <sz val="10"/>
        <color rgb="FF000000"/>
        <rFont val="Arial"/>
        <family val="2"/>
      </rPr>
      <t xml:space="preserve"> Estándar para cromatografía de gases (Número CAS 2921-88-2, Fórmula molecular
C9 H11 Cl3 N O3 P S, Peso Molecular 350.59, nombre IUPAC diethoxy-sulfanylidene-(3,5,6-trichloropyridin-2-yl)oxy-λ^{5}-phosphane, pureza &gt;99%, certificado de análisis. 0.25 g</t>
    </r>
  </si>
  <si>
    <t>0.25 g</t>
  </si>
  <si>
    <r>
      <rPr>
        <b/>
        <sz val="10"/>
        <color rgb="FF000000"/>
        <rFont val="Arial"/>
        <family val="2"/>
      </rPr>
      <t>Atrazine</t>
    </r>
    <r>
      <rPr>
        <sz val="10"/>
        <color rgb="FF000000"/>
        <rFont val="Arial"/>
        <family val="2"/>
      </rPr>
      <t xml:space="preserve"> Estándar para cromatografía de gases (Número CAS 1912-24-9, Fórmula molecular
C8 H14 Cl N5, Peso Molecular  215.68, nombre IUPAC 6-chloro-4-N-ethyl-2-N-propan-2-yl-1,3,5-triazine-2,4-diamine, pureza &gt;99%, certificado de análisis. </t>
    </r>
  </si>
  <si>
    <r>
      <rPr>
        <b/>
        <sz val="10"/>
        <color rgb="FF000000"/>
        <rFont val="Arial"/>
        <family val="2"/>
      </rPr>
      <t>Organochlorine Pesticide Mix 2 2000 µg/mL in Toluene/Hexane,</t>
    </r>
    <r>
      <rPr>
        <sz val="10"/>
        <color rgb="FF000000"/>
        <rFont val="Arial"/>
        <family val="2"/>
      </rPr>
      <t xml:space="preserve"> Estándares para cromatografía de gases (Analitos: 4,4'-DDD No CAS 72-54-8, 4,4'-DDE  No CAS 72-55-9, 4,4'-DDT
No CAS 50-29-3, Aldrin No CAS 309-00-2, alpha-Endosulfan No CAS 959-98-8, alpha-HCH No CAS 319-84-6, beta-Endosulfan
No CAS 33213-65-9, beta-HCH No CAS 319-85-7, delta-HCH No CAS 319-86-8, Dieldrin No CAS 60-57-1, Endosulfan-sulfate No CAS 1031-07-8, Endrin No CAS 72-20-8, Endrin-aldehyde No CAS  7421-93-4, Endrin-ketone No CAS 53494-70-5, gamma-HCH No CAS 58-89-9, Heptaclor No CAS 76-44-8, Heptachlor-endo-epoxide (trans-, isomer A) No CAS 28044-83-9, Methoxychlor No CAS 72-43-5, disolvente Tolueno/Hexano, concentracion final de cada analito 2000 mg/l, certificado de análisis.</t>
    </r>
  </si>
  <si>
    <t xml:space="preserve"> 1 ml</t>
  </si>
  <si>
    <r>
      <rPr>
        <b/>
        <sz val="10"/>
        <color rgb="FF000000"/>
        <rFont val="Arial"/>
        <family val="2"/>
      </rPr>
      <t>Chlorothalonil</t>
    </r>
    <r>
      <rPr>
        <sz val="10"/>
        <color rgb="FF000000"/>
        <rFont val="Arial"/>
        <family val="2"/>
      </rPr>
      <t xml:space="preserve"> Estándar para cromatografía de gases (Número CAS 1897-45-6 Fórmula molecular
C8 Cl4 N2, Peso Molecular  265.91, nombre IUPAC2,4,5,6-tetrachlorobenzene-1,3-dicarbonitrile, pureza &gt;99%, certificado de análisis. </t>
    </r>
  </si>
  <si>
    <r>
      <rPr>
        <b/>
        <sz val="10"/>
        <color rgb="FF000000"/>
        <rFont val="Arial"/>
        <family val="2"/>
      </rPr>
      <t>Propanil</t>
    </r>
    <r>
      <rPr>
        <sz val="10"/>
        <color rgb="FF000000"/>
        <rFont val="Arial"/>
        <family val="2"/>
      </rPr>
      <t xml:space="preserve"> Estándar para cromatografía de gases (Número CAS 709-98-8 Fórmula molecular
C9 H9 Cl2 N O, Peso Molecular  218.08, nombre IUPAC N-(3,4-dichlorophenyl)propanamide, pureza &gt;99%, certificado de análisis. </t>
    </r>
  </si>
  <si>
    <r>
      <rPr>
        <b/>
        <sz val="10"/>
        <color rgb="FF000000"/>
        <rFont val="Arial"/>
        <family val="2"/>
      </rPr>
      <t>Parathion-methy</t>
    </r>
    <r>
      <rPr>
        <sz val="10"/>
        <color rgb="FF000000"/>
        <rFont val="Arial"/>
        <family val="2"/>
      </rPr>
      <t>l Estándar para cromatografía de gases (Número CAS 298-00-0 Fórmula molecular
C8 H10 N O5 P S, Peso Molecular  263.21, nombre IUPAC dimethoxy-(4-nitrophenoxy)-sulfanylidene-λ^{5}-phosphane, pureza &gt;98%, certificado de análisis.</t>
    </r>
  </si>
  <si>
    <t>0.1 g</t>
  </si>
  <si>
    <r>
      <rPr>
        <b/>
        <sz val="10"/>
        <color rgb="FF000000"/>
        <rFont val="Arial"/>
        <family val="2"/>
      </rPr>
      <t>Internal Standards Mix 25 500 µg/mL in Acetone</t>
    </r>
    <r>
      <rPr>
        <sz val="10"/>
        <color rgb="FF000000"/>
        <rFont val="Arial"/>
        <family val="2"/>
      </rPr>
      <t xml:space="preserve"> Estándares para cromatografía de gases (Analitos: Acenaphthene D10 No CAS, Chrysene D12
 No CAS 1719-03-5,  pureza &gt;98%, certificado de análisis, Perylene D12 No CAS 1520-96-3, Phenanthrene D10
No CAS 1517-22-2.</t>
    </r>
  </si>
  <si>
    <t>1 ml</t>
  </si>
  <si>
    <r>
      <rPr>
        <b/>
        <sz val="10"/>
        <color rgb="FF000000"/>
        <rFont val="Arial"/>
        <family val="2"/>
      </rPr>
      <t>alpha-Endosulfan</t>
    </r>
    <r>
      <rPr>
        <sz val="10"/>
        <color rgb="FF000000"/>
        <rFont val="Arial"/>
        <family val="2"/>
      </rPr>
      <t xml:space="preserve"> Estándar para cromatografía de gases (Número CAS 959-98-8, Fórmula molecular
C9 H6 Cl6 O3 S, Peso Molecular  406.93, nombre IUPAC(3α,5aβ,6α,9α,9aβ)-6,7,8,9,10,10-hexachloro-1,5,5a,6,9,9a-hexahydro-6,9-methano-2,4,3-benzodioxathiepin 3-oxide, pureza &gt;99%, certificado de análisis. </t>
    </r>
  </si>
  <si>
    <r>
      <rPr>
        <b/>
        <sz val="10"/>
        <color rgb="FF000000"/>
        <rFont val="Arial"/>
        <family val="2"/>
      </rPr>
      <t>beta-Endosulfan</t>
    </r>
    <r>
      <rPr>
        <sz val="10"/>
        <color rgb="FF000000"/>
        <rFont val="Arial"/>
        <family val="2"/>
      </rPr>
      <t xml:space="preserve"> Estándar para cromatografía de gases (Número CAS 33213-65-9, Fórmula molecular
C9 H6 Cl6 O3 S, Peso Molecular  406.93, nombre IUPAC (3α,5aα,6β,9β,9aα)-6,7,8,9,10,10-hexachloro-1,5,5a,6,9,9a-hexahydro-6,9-methano-2,4,3-benzodioxathiepin 3-oxide, pureza &gt;98%, certificado de análisis. </t>
    </r>
  </si>
  <si>
    <r>
      <rPr>
        <b/>
        <sz val="10"/>
        <color rgb="FF000000"/>
        <rFont val="Arial"/>
        <family val="2"/>
      </rPr>
      <t xml:space="preserve">EPA CLP Organochlorine Pesticide MIx 1 CRM 47426, </t>
    </r>
    <r>
      <rPr>
        <sz val="10"/>
        <color rgb="FF000000"/>
        <rFont val="Arial"/>
        <family val="2"/>
      </rPr>
      <t xml:space="preserve">certified reference material, 2000 μg/mL each component in hexane: toluene (1:1), Estandares para cromatografia de gases en mezcla de hexano/toeluno ( (n-hexano, CAS 111-54-3; Toluene, CAS 108-88-3) y cada uno de los analitos al 0,25%; Endrin Ketone, CAS 53494-70-5; Endosulfan isomer alpha, CAS 959-98-8; p-Chlorophenyl, CAS 72-55-9; 1α,2α,3α,4β,5α,6β)-1,2,3,4,5,6-Hexachlorocyclohexane, CAS 319-86-8;  1,1,1-Trichloro-2,2-bis(4-chlorophenyl)ethane, CAS 50-29-3; Aldrin , CAS 309-00-2, Dieldrin, CAS 60-57-1; (1α,2β,3α,4β,5α,6β)-1,2,3,4,5,6-Hexachlorocyclohexane, CAS 319-85-7; Methoxychlor, CAS 72-43-5, Gammaxene, CAS 58-89-9;  2,2-bis(4-Chlorophenyl)-1,1-dichloro-ethane, CAS 72-54-8; (1α,2α,3β,4α,5β,6β)-1,2,3,4,5,6-Hexachlorocyclohexane, CAS 319-84-6; chlorindan, CAS 57-74-9; Endrin, CAS 72-20-8; beta-endosulfan, CAS 33213-65-9; Edosulfan sulfato, CAS 1031-07-8; Heptachlor, CAS 76-44-8; Heptachlor epoxide, CAS 1024-57-3; Chlodane, CAS 5103-71-9. </t>
    </r>
  </si>
  <si>
    <t>Ampolla 1 ml</t>
  </si>
  <si>
    <r>
      <rPr>
        <b/>
        <sz val="10"/>
        <color rgb="FF000000"/>
        <rFont val="Arial"/>
        <family val="2"/>
      </rPr>
      <t xml:space="preserve">Tetracloroetileno </t>
    </r>
    <r>
      <rPr>
        <sz val="10"/>
        <color rgb="FF000000"/>
        <rFont val="Arial"/>
        <family val="2"/>
      </rPr>
      <t xml:space="preserve">para la determinación de aceite, grasa e hidrocarburos totales para IR ultra puso (&gt;99,8%) Nombre de Producto: Tetracloroetileno para la determinación de aceite, grasa e hidrocarburos totales para IR Nombre de Calidad: para IREspecificaciones: Riqueza mínima (C.G.): 99,8 %Densidad 20/4: 1,620 - 1,624 </t>
    </r>
  </si>
  <si>
    <t xml:space="preserve">Presentación 2,5 L </t>
  </si>
  <si>
    <t>Botella 1L</t>
  </si>
  <si>
    <r>
      <rPr>
        <b/>
        <sz val="10"/>
        <color rgb="FF000000"/>
        <rFont val="Arial"/>
        <family val="2"/>
      </rPr>
      <t>Solución estándar de conductividad 1412 µS/cm</t>
    </r>
    <r>
      <rPr>
        <sz val="10"/>
        <color rgb="FF000000"/>
        <rFont val="Arial"/>
        <family val="2"/>
      </rPr>
      <t xml:space="preserve">. Material de referencia certificado para la medición de la conductividad eléctrica (c=0.01 mol/l) Código HS        2827 39 85 Punto de ebullición        100 °C (1013 hPa)
Valor de pH        7 (H₂O, 20 °C) Electrical conductivity (25 °C)        1.399 - 1.419 mS/cm </t>
    </r>
  </si>
  <si>
    <r>
      <rPr>
        <b/>
        <sz val="10"/>
        <color rgb="FF000000"/>
        <rFont val="Arial"/>
        <family val="2"/>
      </rPr>
      <t>Yoduro de potasio</t>
    </r>
    <r>
      <rPr>
        <sz val="10"/>
        <color rgb="FF000000"/>
        <rFont val="Arial"/>
        <family val="2"/>
      </rPr>
      <t xml:space="preserve"> Assay (argentometric): ≥ 99.5 %, Assay (argentometric;calculated on dried substance): 99.5 - 100.5 %,Identity: passes test Appearance of solution: passes test Alkaline impurities: passes test pH-value (5 %; water): 6 - 8 Chloride and Bromide (as Cl): ≤ 0.01 %, Iodate (IO₃): ≤ 0.0003 %, Phosphate (PO₄): ≤ 0.001 %
Sulfate (SO₄): ≤ 0.001 %,Thiosulfate (S₂O₃): passes test
Total nitrogen (N): ≤ 0.001 %, Heavy metals (as Pb): ≤ 0.0005 %
As (Arsenic): ≤ 0.00001 %, Ba (Barium): ≤ 0.002 %, Ca (Calcium): ≤ 0.001 %, Cu (Copper): ≤ 0.0002 %, Fe (Iron): ≤ 0.0002 %, Mg (Magnesium): ≤ 0.001 %, Na (Sodium): ≤ 0.03 %
Pb (Lead): ≤ 0.0002 %, Reducing substances: passes test Loss on Drying (105 °C): ≤ 0.1 %, </t>
    </r>
  </si>
  <si>
    <t xml:space="preserve">Frasco 500 g  </t>
  </si>
  <si>
    <r>
      <rPr>
        <b/>
        <sz val="10"/>
        <color rgb="FF000000"/>
        <rFont val="Arial"/>
        <family val="2"/>
      </rPr>
      <t>Yodato de potasio</t>
    </r>
    <r>
      <rPr>
        <sz val="10"/>
        <color rgb="FF000000"/>
        <rFont val="Arial"/>
        <family val="2"/>
      </rPr>
      <t xml:space="preserve"> volumetric standard, secondary reference material for iodometry, traceable to NIST SRM
</t>
    </r>
  </si>
  <si>
    <r>
      <rPr>
        <b/>
        <sz val="10"/>
        <color rgb="FF000000"/>
        <rFont val="Arial"/>
        <family val="2"/>
      </rPr>
      <t>Hexametafosfato de sodio</t>
    </r>
    <r>
      <rPr>
        <sz val="10"/>
        <color rgb="FF000000"/>
        <rFont val="Arial"/>
        <family val="2"/>
      </rPr>
      <t xml:space="preserve"> CAS Number: 68915-31-1,Estado físico : Sólido,Color : White.
Apariencia : Polvo cristalino. Masa molecular : 611.78 g/mol
Olor : Inodoro.Punto de fusión : 628 °C, Punto de ebullición : 1500 °C, Inflamabilidad : No inflamable. pH : 6 – 7.7, Solubilidad : Agua: Soluble in water Densidad : 1.25 g/cm³
</t>
    </r>
  </si>
  <si>
    <t xml:space="preserve">Frasco 500 g </t>
  </si>
  <si>
    <r>
      <rPr>
        <b/>
        <sz val="10"/>
        <color rgb="FF000000"/>
        <rFont val="Arial"/>
        <family val="2"/>
      </rPr>
      <t>Silica gel</t>
    </r>
    <r>
      <rPr>
        <sz val="10"/>
        <color rgb="FF000000"/>
        <rFont val="Arial"/>
        <family val="2"/>
      </rPr>
      <t xml:space="preserve"> pH-value (10 % suspension)	6.5 - 7.5, Fe (Iron)	≤ 0.02 %, Pore volume (N₂-isotherm)	0,74 - 0,84 ml/g, Specific surface area (BET)	480 - 540 m²/g, Loss on drying (150 °C)	≤ 7.0 %
Particle Size (d10)	75 - 95 µm, Particle Size (d50)	125 - 150 µm, Particle Size (d90)	212 - 242 µm. 
</t>
    </r>
  </si>
  <si>
    <t>Frasco 1Kg</t>
  </si>
  <si>
    <r>
      <rPr>
        <b/>
        <sz val="10"/>
        <color rgb="FF000000"/>
        <rFont val="Arial"/>
        <family val="2"/>
      </rPr>
      <t xml:space="preserve">Caolín </t>
    </r>
    <r>
      <rPr>
        <sz val="10"/>
        <color rgb="FF000000"/>
        <rFont val="Arial"/>
        <family val="2"/>
      </rPr>
      <t xml:space="preserve">loss ≤2.0% loss on drying 
pH range 3.5-5.0(20% in water)  
pH 3.5-5.0 (20% in water)
Libre de hierro. </t>
    </r>
  </si>
  <si>
    <t xml:space="preserve"> Frasco 2,5 Kg</t>
  </si>
  <si>
    <r>
      <rPr>
        <b/>
        <sz val="10"/>
        <color rgb="FF000000"/>
        <rFont val="Arial"/>
        <family val="2"/>
      </rPr>
      <t>LÌQUIDO, ALCALINO, CONCENTRADO SIN FOSFATOS</t>
    </r>
    <r>
      <rPr>
        <sz val="10"/>
        <color rgb="FF000000"/>
        <rFont val="Arial"/>
        <family val="2"/>
      </rPr>
      <t xml:space="preserve"> Densidad 1.06 g/cm3 (20 °C), Valor de pH 13 (H₂O, 20 °C). ESPECIFICACIONES: sequestering agent content (alkalimetric) 8.5 - 10.0 %, Density (d 20 °C/ 4 °C) 1.05 - 1.09, Free alkali (as NaOH) 1.5 - 2.5 %, Phosphate (PO₄) ≤ 0.002 %. En estabilidad química presenta sensibilidad a la luz.</t>
    </r>
  </si>
  <si>
    <t>Frasco 5L</t>
  </si>
  <si>
    <r>
      <rPr>
        <b/>
        <sz val="10"/>
        <color rgb="FF000000"/>
        <rFont val="Arial"/>
        <family val="2"/>
      </rPr>
      <t>Detergente líquido neutro concentrado</t>
    </r>
    <r>
      <rPr>
        <sz val="10"/>
        <color rgb="FF000000"/>
        <rFont val="Arial"/>
        <family val="2"/>
      </rPr>
      <t xml:space="preserve"> Punto de ebullición 100 °C, Densidad 1.07 g/cm3 (20 °C), Valor de pH 7.5 (50 g/l, H₂O, 20 °C). ESPECIFICACIONES: pH-value (5 %; water) 6 – 8, Density (d 20 °C/ 4 °C) 1.057 - 1.067, Foaming volume (5 %; water) ≥ 80 ml. </t>
    </r>
  </si>
  <si>
    <t>Frasco por 10 L</t>
  </si>
  <si>
    <r>
      <rPr>
        <b/>
        <sz val="10"/>
        <color rgb="FF000000"/>
        <rFont val="Arial"/>
        <family val="2"/>
      </rPr>
      <t>Potasio cloruro en solución (nominal 0,141 mS/cm)</t>
    </r>
    <r>
      <rPr>
        <sz val="10"/>
        <color rgb="FF000000"/>
        <rFont val="Arial"/>
        <family val="2"/>
      </rPr>
      <t xml:space="preserve"> Material de referencia certificado para medición de la conductividad electrolítica
(c=0.001 mol/l Código HS 2827 39 85 Densidad 0.998 g/cm3 (20 °C)
Electrical conductivity (25 °C) 0.144 - 0.150 mS/cm </t>
    </r>
  </si>
  <si>
    <r>
      <rPr>
        <b/>
        <sz val="10"/>
        <rFont val="Arial"/>
        <family val="2"/>
      </rPr>
      <t>Solución tampón pH 4.00 (25°C)</t>
    </r>
    <r>
      <rPr>
        <sz val="10"/>
        <rFont val="Arial"/>
        <family val="2"/>
      </rPr>
      <t xml:space="preserve"> (ácido cítrico/sodio hidróxido/ácido clorhídrico), coloración: rojo, trazable a SRM de NIST y PTB pH 4.00 (25°C). Densidad 1.00 g/cm3 (20 °C). Valor del pH: 4.0 (H₂O, 25 °C). pH-value (25°C) 3.99 - 4.01 con incertidumbre: ± 0.02. Solubilidad en agua a 20°C. Almacenar entre +15°C y +25°C. </t>
    </r>
  </si>
  <si>
    <r>
      <rPr>
        <b/>
        <sz val="10"/>
        <rFont val="Arial"/>
        <family val="2"/>
      </rPr>
      <t xml:space="preserve">Solución tampón pH 7.00 (25°C) </t>
    </r>
    <r>
      <rPr>
        <sz val="10"/>
        <rFont val="Arial"/>
        <family val="2"/>
      </rPr>
      <t>(di-sodio hidrogenofosfato/potasio dihidrogenofosfato), coloración: amarilla, trazable a SRM de NIST y PTB pH 7.00 (25°C). Densidad: 1.01 g/cm3 (20 °C). Valor de pH: 7.0 (H₂O, 25 °C). Solubilidad aen agua a 20°C. Almacenar entre +15°C y +25°C.</t>
    </r>
  </si>
  <si>
    <r>
      <rPr>
        <b/>
        <sz val="10"/>
        <rFont val="Arial"/>
        <family val="2"/>
      </rPr>
      <t xml:space="preserve">Solución tampón pH 10.00 (25°C) </t>
    </r>
    <r>
      <rPr>
        <sz val="10"/>
        <rFont val="Arial"/>
        <family val="2"/>
      </rPr>
      <t xml:space="preserve">(ácido bórico/cloruro potásico/ hidróxido sódico),coloracion azul trazable a SRM de NIST y PTB pH 10.00 (25°C). Punto de ebullición: 100 °C (1013 hPa). Densidad: 1.0044 g/cm3 (25 °C). Valor de pH: 10.0 (H₂O, 25 °C). Almacenar entre +15°C y +25°C. </t>
    </r>
  </si>
  <si>
    <r>
      <rPr>
        <b/>
        <sz val="10"/>
        <rFont val="Arial"/>
        <family val="2"/>
      </rPr>
      <t>Solución tampón pH 12,00 (25°C)</t>
    </r>
    <r>
      <rPr>
        <sz val="10"/>
        <rFont val="Arial"/>
        <family val="2"/>
      </rPr>
      <t xml:space="preserve"> Fosfato disódico de hidrógeno, trazable a SRM de NIST y PTB pH 12.00 (25°C).</t>
    </r>
  </si>
  <si>
    <t>Cajax30</t>
  </si>
  <si>
    <r>
      <rPr>
        <b/>
        <sz val="10"/>
        <rFont val="Arial"/>
        <family val="2"/>
      </rPr>
      <t xml:space="preserve">Solución tampón pH 2,00 (20°C) </t>
    </r>
    <r>
      <rPr>
        <sz val="10"/>
        <rFont val="Arial"/>
        <family val="2"/>
      </rPr>
      <t xml:space="preserve">Ácido cítrico/hidróxido sódico/ácido clorhídrico,estado líquido, color incoloro, trazable a SRM de NIST y PTB pH 2.00 (20°C). </t>
    </r>
  </si>
  <si>
    <t>VALOR UNITARIO SIN IVA</t>
  </si>
  <si>
    <t>VALOR IVA</t>
  </si>
  <si>
    <t>VALOR UNITARIO IVA INCLIDO</t>
  </si>
  <si>
    <t>VALOR TOTAL IVA INCLUIDO</t>
  </si>
  <si>
    <t>IVA TOTAL</t>
  </si>
  <si>
    <t xml:space="preserve">VALOR UNITARIO SIN IVA </t>
  </si>
  <si>
    <t xml:space="preserve">VALOR IVA  </t>
  </si>
  <si>
    <t>BLAMIS</t>
  </si>
  <si>
    <t>PROPONENTE</t>
  </si>
  <si>
    <t>FILTRACIÓN Y ANÁLISIS</t>
  </si>
  <si>
    <r>
      <rPr>
        <b/>
        <sz val="10"/>
        <color rgb="FF000000"/>
        <rFont val="Arial Narrow"/>
        <family val="2"/>
      </rPr>
      <t>Nitrato de Potasio</t>
    </r>
    <r>
      <rPr>
        <sz val="10"/>
        <color rgb="FF000000"/>
        <rFont val="Arial Narrow"/>
        <family val="2"/>
      </rPr>
      <t xml:space="preserve"> </t>
    </r>
    <r>
      <rPr>
        <sz val="10"/>
        <rFont val="Arial Narrow"/>
        <family val="2"/>
      </rPr>
      <t>Sinónimos Nitric acid potassium salt, Número de CAS 7757-79-1 Número CE 231-818-8 Fórmula Hill KNO₃ Fórmula química KNO₃
Molar Mass 101.10 g/mol ACS ≥99,0% . CAS No. 7757-79-1, EC Number 231-818-8, Densidad 2.109 g/cm3 (16 °C),  Punto/ intervalo de fusión: 334 °C - lit.  
Densidad 2,109 gcm3 a 16 °C, Almacenamiento Almacenar entre +2°C y +30°C.                                                                                                         White Appearance (Form)                       Powder or Crystals X-Ray Diffraction                       Conforms to Structure Titration with NaOH                     &gt; 99.0 % _ Iodate                                  &lt; 5 ppm _ Nitrite                                 &lt; 0.001 % _ Calcium (Ca)                            &lt; 0.005 % _ Iron (Fe)                               &lt; 3 ppm _ Heavy Metals                            &lt; 5 ppm _ by ICP Magnesium (Mg)                          &lt; 0.002 % _ Sodium (Na)                             &lt; 0.005 % _ Insoluble matter                        &lt; 0.005 % _ Chloride Content                        &lt; 0.002 % _ pH                                      4.5 - 8.5 @ 25 DEG C (C=5%, H2O) Phosphate                               &lt; 5 ppm _ Sulfate                                 &lt; 0.003 %</t>
    </r>
  </si>
  <si>
    <t>PRESENTACIÓN</t>
  </si>
  <si>
    <t>PROMEDIO</t>
  </si>
  <si>
    <r>
      <rPr>
        <b/>
        <sz val="10"/>
        <color rgb="FF000000"/>
        <rFont val="Arial"/>
        <family val="2"/>
      </rPr>
      <t>Tiosulfato de sodio 0,025 N</t>
    </r>
    <r>
      <rPr>
        <sz val="10"/>
        <color rgb="FF000000"/>
        <rFont val="Arial"/>
        <family val="2"/>
      </rPr>
      <t xml:space="preserve"> para determinación de oxígeno disuelto. Solución estándar de tiosulfato de sodio de 0,025 N </t>
    </r>
  </si>
  <si>
    <t>NO TIENE IVA</t>
  </si>
  <si>
    <t>TOTAL IVA</t>
  </si>
  <si>
    <t>TOTAL</t>
  </si>
  <si>
    <t>TOTAL PROMEDIO</t>
  </si>
  <si>
    <t>DOSQUÍMICOS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</si>
</sst>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 #,##0"/>
  </numFmts>
  <fonts count="18" x14ac:knownFonts="1">
    <font>
      <sz val="11"/>
      <color theme="1"/>
      <name val="Aptos Narrow"/>
      <family val="2"/>
      <scheme val="minor"/>
    </font>
    <font>
      <sz val="10"/>
      <name val="Arial"/>
      <family val="2"/>
    </font>
    <font>
      <sz val="10"/>
      <name val="Segoe UI"/>
      <family val="2"/>
    </font>
    <font>
      <b/>
      <sz val="10"/>
      <name val="Segoe UI"/>
      <family val="2"/>
    </font>
    <font>
      <sz val="10"/>
      <color theme="1"/>
      <name val="Arial"/>
      <family val="2"/>
    </font>
    <font>
      <b/>
      <sz val="10"/>
      <color rgb="FF000000"/>
      <name val="Segoe UI"/>
      <family val="2"/>
    </font>
    <font>
      <sz val="10"/>
      <color rgb="FF000000"/>
      <name val="Arial"/>
      <family val="2"/>
    </font>
    <font>
      <sz val="10"/>
      <color rgb="FF000000"/>
      <name val="Calibri"/>
      <family val="2"/>
    </font>
    <font>
      <b/>
      <sz val="10"/>
      <color rgb="FF000000"/>
      <name val="Arial"/>
      <family val="2"/>
    </font>
    <font>
      <b/>
      <sz val="10"/>
      <name val="Arial"/>
      <family val="2"/>
    </font>
    <font>
      <sz val="9"/>
      <name val="Aptos Narrow"/>
      <family val="2"/>
      <scheme val="minor"/>
    </font>
    <font>
      <b/>
      <sz val="10"/>
      <name val="Arial Narrow"/>
      <family val="2"/>
    </font>
    <font>
      <b/>
      <sz val="10"/>
      <color rgb="FF000000"/>
      <name val="Arial Narrow"/>
      <family val="2"/>
    </font>
    <font>
      <sz val="10"/>
      <color rgb="FF000000"/>
      <name val="Arial Narrow"/>
      <family val="2"/>
    </font>
    <font>
      <sz val="10"/>
      <name val="Arial Narrow"/>
      <family val="2"/>
    </font>
    <font>
      <b/>
      <sz val="9"/>
      <name val="Aptos Narrow"/>
      <family val="2"/>
      <scheme val="minor"/>
    </font>
    <font>
      <sz val="9"/>
      <color rgb="FFFF0000"/>
      <name val="Aptos Narrow"/>
      <family val="2"/>
      <scheme val="minor"/>
    </font>
    <font>
      <b/>
      <sz val="12"/>
      <name val="Aptos Narrow"/>
      <family val="2"/>
      <scheme val="minor"/>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auto="1"/>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43">
    <xf numFmtId="0" fontId="0" fillId="0" borderId="0" xfId="0"/>
    <xf numFmtId="164" fontId="10" fillId="0" borderId="1" xfId="0" applyNumberFormat="1" applyFont="1" applyBorder="1" applyAlignment="1">
      <alignment horizontal="center" vertical="center" wrapText="1"/>
    </xf>
    <xf numFmtId="164" fontId="0" fillId="0" borderId="0" xfId="0" applyNumberFormat="1"/>
    <xf numFmtId="164" fontId="10" fillId="2" borderId="1" xfId="0" applyNumberFormat="1" applyFont="1" applyFill="1" applyBorder="1" applyAlignment="1">
      <alignment horizontal="center" vertical="center" wrapText="1"/>
    </xf>
    <xf numFmtId="164" fontId="0" fillId="2" borderId="0" xfId="0" applyNumberFormat="1" applyFill="1"/>
    <xf numFmtId="0" fontId="0" fillId="2" borderId="0" xfId="0" applyFill="1"/>
    <xf numFmtId="164" fontId="10" fillId="0" borderId="0" xfId="0" applyNumberFormat="1" applyFont="1" applyAlignment="1">
      <alignment horizontal="center" vertical="center" wrapText="1"/>
    </xf>
    <xf numFmtId="0" fontId="3" fillId="0" borderId="8" xfId="1" applyFont="1" applyBorder="1" applyAlignment="1">
      <alignment horizontal="center" vertical="center" wrapText="1"/>
    </xf>
    <xf numFmtId="0" fontId="2" fillId="0" borderId="9"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4" fillId="0" borderId="9"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164" fontId="10"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11" fillId="0" borderId="1" xfId="1" applyFont="1" applyBorder="1" applyAlignment="1">
      <alignment horizontal="center" vertical="center" wrapText="1"/>
    </xf>
    <xf numFmtId="0" fontId="6" fillId="0" borderId="1" xfId="0" applyFont="1" applyBorder="1" applyAlignment="1">
      <alignment horizontal="center" vertical="center" wrapText="1"/>
    </xf>
    <xf numFmtId="164" fontId="1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0" xfId="0" applyFont="1" applyBorder="1" applyAlignment="1">
      <alignment horizontal="center" vertical="center"/>
    </xf>
    <xf numFmtId="0" fontId="1" fillId="0" borderId="11" xfId="0" applyFont="1" applyBorder="1" applyAlignment="1">
      <alignment horizontal="center" vertical="center" wrapText="1"/>
    </xf>
    <xf numFmtId="0" fontId="3" fillId="0" borderId="11" xfId="1" applyFont="1" applyBorder="1" applyAlignment="1">
      <alignment horizontal="center" vertical="center" wrapText="1"/>
    </xf>
    <xf numFmtId="0" fontId="1" fillId="0" borderId="12" xfId="0" applyFont="1" applyBorder="1" applyAlignment="1">
      <alignment horizontal="center" vertical="center" wrapText="1"/>
    </xf>
    <xf numFmtId="164" fontId="10" fillId="0" borderId="11" xfId="0" applyNumberFormat="1" applyFont="1" applyBorder="1" applyAlignment="1">
      <alignment horizontal="center" vertical="center" wrapText="1"/>
    </xf>
    <xf numFmtId="164" fontId="15" fillId="0" borderId="13" xfId="0" applyNumberFormat="1" applyFont="1" applyBorder="1" applyAlignment="1">
      <alignment horizontal="center" vertical="center" wrapText="1"/>
    </xf>
    <xf numFmtId="164" fontId="15" fillId="0" borderId="14"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164" fontId="15" fillId="0" borderId="16" xfId="0" applyNumberFormat="1" applyFont="1" applyBorder="1" applyAlignment="1">
      <alignment horizontal="center" vertical="center" wrapText="1"/>
    </xf>
    <xf numFmtId="164" fontId="15" fillId="0" borderId="17" xfId="0" applyNumberFormat="1" applyFont="1" applyBorder="1" applyAlignment="1">
      <alignment horizontal="center" vertical="center" wrapText="1"/>
    </xf>
    <xf numFmtId="164" fontId="15" fillId="0" borderId="0" xfId="0" applyNumberFormat="1" applyFont="1" applyAlignment="1">
      <alignment horizontal="center" vertical="center" wrapText="1"/>
    </xf>
    <xf numFmtId="164" fontId="16" fillId="0" borderId="1" xfId="0" applyNumberFormat="1" applyFont="1" applyBorder="1" applyAlignment="1">
      <alignment horizontal="center" vertical="center" wrapText="1"/>
    </xf>
    <xf numFmtId="164" fontId="15" fillId="0" borderId="20" xfId="0" applyNumberFormat="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4" xfId="1" applyFont="1" applyBorder="1" applyAlignment="1">
      <alignment horizontal="center" vertical="center" wrapText="1"/>
    </xf>
    <xf numFmtId="164" fontId="17" fillId="0" borderId="18" xfId="0" applyNumberFormat="1" applyFont="1" applyBorder="1" applyAlignment="1">
      <alignment horizontal="center" vertical="center" wrapText="1"/>
    </xf>
    <xf numFmtId="164" fontId="17" fillId="0" borderId="19" xfId="0" applyNumberFormat="1" applyFont="1" applyBorder="1" applyAlignment="1">
      <alignment horizontal="center" vertical="center" wrapText="1"/>
    </xf>
  </cellXfs>
  <cellStyles count="2">
    <cellStyle name="Normal" xfId="0" builtinId="0"/>
    <cellStyle name="Normal 4" xfId="1" xr:uid="{FB8A16B0-0490-495C-840D-9D6391A3AC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BC15-C32C-43A7-8634-C986DEBDC5A0}">
  <dimension ref="A1:T60"/>
  <sheetViews>
    <sheetView tabSelected="1" topLeftCell="A51" zoomScale="65" workbookViewId="0">
      <selection activeCell="O9" sqref="O9"/>
    </sheetView>
  </sheetViews>
  <sheetFormatPr baseColWidth="10" defaultRowHeight="14.4" x14ac:dyDescent="0.3"/>
  <cols>
    <col min="2" max="2" width="58.5546875" customWidth="1"/>
    <col min="3" max="3" width="21.109375" customWidth="1"/>
    <col min="4" max="4" width="17.5546875" customWidth="1"/>
    <col min="12" max="12" width="13" customWidth="1"/>
    <col min="14" max="14" width="13.5546875" customWidth="1"/>
    <col min="17" max="17" width="14" customWidth="1"/>
    <col min="19" max="19" width="17" customWidth="1"/>
    <col min="20" max="20" width="13.5546875" customWidth="1"/>
  </cols>
  <sheetData>
    <row r="1" spans="1:20" ht="15" customHeight="1" x14ac:dyDescent="0.3">
      <c r="A1" s="40" t="s">
        <v>93</v>
      </c>
      <c r="B1" s="38"/>
      <c r="C1" s="38"/>
      <c r="D1" s="38"/>
      <c r="E1" s="37" t="s">
        <v>92</v>
      </c>
      <c r="F1" s="38"/>
      <c r="G1" s="38"/>
      <c r="H1" s="38"/>
      <c r="I1" s="39"/>
      <c r="J1" s="37" t="s">
        <v>94</v>
      </c>
      <c r="K1" s="38"/>
      <c r="L1" s="38"/>
      <c r="M1" s="38"/>
      <c r="N1" s="39"/>
      <c r="O1" s="37" t="s">
        <v>103</v>
      </c>
      <c r="P1" s="38"/>
      <c r="Q1" s="38"/>
      <c r="R1" s="38"/>
      <c r="S1" s="39"/>
      <c r="T1" s="7"/>
    </row>
    <row r="2" spans="1:20" ht="59.25" customHeight="1" x14ac:dyDescent="0.3">
      <c r="A2" s="8" t="s">
        <v>0</v>
      </c>
      <c r="B2" s="9" t="s">
        <v>1</v>
      </c>
      <c r="C2" s="9" t="s">
        <v>96</v>
      </c>
      <c r="D2" s="10" t="s">
        <v>2</v>
      </c>
      <c r="E2" s="10" t="s">
        <v>90</v>
      </c>
      <c r="F2" s="9" t="s">
        <v>91</v>
      </c>
      <c r="G2" s="9" t="s">
        <v>89</v>
      </c>
      <c r="H2" s="9" t="s">
        <v>87</v>
      </c>
      <c r="I2" s="9" t="s">
        <v>88</v>
      </c>
      <c r="J2" s="9" t="s">
        <v>85</v>
      </c>
      <c r="K2" s="9" t="s">
        <v>86</v>
      </c>
      <c r="L2" s="9" t="s">
        <v>89</v>
      </c>
      <c r="M2" s="9" t="s">
        <v>87</v>
      </c>
      <c r="N2" s="9" t="s">
        <v>88</v>
      </c>
      <c r="O2" s="9" t="s">
        <v>85</v>
      </c>
      <c r="P2" s="9" t="s">
        <v>86</v>
      </c>
      <c r="Q2" s="9" t="s">
        <v>89</v>
      </c>
      <c r="R2" s="9" t="s">
        <v>87</v>
      </c>
      <c r="S2" s="9" t="s">
        <v>88</v>
      </c>
      <c r="T2" s="11" t="s">
        <v>97</v>
      </c>
    </row>
    <row r="3" spans="1:20" ht="46.5" customHeight="1" x14ac:dyDescent="0.3">
      <c r="A3" s="12">
        <v>1</v>
      </c>
      <c r="B3" s="9" t="s">
        <v>3</v>
      </c>
      <c r="C3" s="13" t="s">
        <v>4</v>
      </c>
      <c r="D3" s="14">
        <v>1</v>
      </c>
      <c r="E3" s="1">
        <v>979920</v>
      </c>
      <c r="F3" s="1">
        <f t="shared" ref="F3:F8" si="0">(E3*0.19)</f>
        <v>186184.8</v>
      </c>
      <c r="G3" s="1">
        <f>(E3*0.19)*D3</f>
        <v>186184.8</v>
      </c>
      <c r="H3" s="1">
        <f t="shared" ref="H3:H34" si="1">(E3+F3)</f>
        <v>1166104.8</v>
      </c>
      <c r="I3" s="1">
        <f t="shared" ref="I3:I34" si="2">D3*H3</f>
        <v>1166104.8</v>
      </c>
      <c r="J3" s="1">
        <v>399000</v>
      </c>
      <c r="K3" s="1">
        <f>(J3*0.19)</f>
        <v>75810</v>
      </c>
      <c r="L3" s="1">
        <f t="shared" ref="L3:L8" si="3">(J3*0.19)*D3</f>
        <v>75810</v>
      </c>
      <c r="M3" s="1">
        <f>(J3+K3)</f>
        <v>474810</v>
      </c>
      <c r="N3" s="1">
        <f t="shared" ref="N3:N34" si="4">D3*M3</f>
        <v>474810</v>
      </c>
      <c r="O3" s="1">
        <v>1007140</v>
      </c>
      <c r="P3" s="1">
        <f t="shared" ref="P3" si="5">(O3*0.19)</f>
        <v>191356.6</v>
      </c>
      <c r="Q3" s="1">
        <f>(O3*0.19)*D3</f>
        <v>191356.6</v>
      </c>
      <c r="R3" s="1">
        <f t="shared" ref="R3" si="6">(O3+P3)</f>
        <v>1198496.6000000001</v>
      </c>
      <c r="S3" s="1">
        <f>D3*R3</f>
        <v>1198496.6000000001</v>
      </c>
      <c r="T3" s="15">
        <f>((I3+N3+S3)/3)</f>
        <v>946470.46666666679</v>
      </c>
    </row>
    <row r="4" spans="1:20" ht="62.25" customHeight="1" x14ac:dyDescent="0.3">
      <c r="A4" s="8">
        <v>2</v>
      </c>
      <c r="B4" s="9" t="s">
        <v>5</v>
      </c>
      <c r="C4" s="13" t="s">
        <v>6</v>
      </c>
      <c r="D4" s="16">
        <v>1</v>
      </c>
      <c r="E4" s="1">
        <v>3125000</v>
      </c>
      <c r="F4" s="1">
        <f t="shared" si="0"/>
        <v>593750</v>
      </c>
      <c r="G4" s="1">
        <f t="shared" ref="G4:G52" si="7">(E4*0.19)*D4</f>
        <v>593750</v>
      </c>
      <c r="H4" s="1">
        <f t="shared" si="1"/>
        <v>3718750</v>
      </c>
      <c r="I4" s="1">
        <f t="shared" si="2"/>
        <v>3718750</v>
      </c>
      <c r="J4" s="1">
        <v>1400000</v>
      </c>
      <c r="K4" s="1">
        <f>(J4*0.19)</f>
        <v>266000</v>
      </c>
      <c r="L4" s="1">
        <f t="shared" si="3"/>
        <v>266000</v>
      </c>
      <c r="M4" s="1">
        <f>(J4+K4)</f>
        <v>1666000</v>
      </c>
      <c r="N4" s="1">
        <f t="shared" si="4"/>
        <v>1666000</v>
      </c>
      <c r="O4" s="1">
        <v>3250000</v>
      </c>
      <c r="P4" s="1">
        <f t="shared" ref="P4:P52" si="8">(O4*0.19)</f>
        <v>617500</v>
      </c>
      <c r="Q4" s="1">
        <f t="shared" ref="Q4:Q52" si="9">(O4*0.19)*D4</f>
        <v>617500</v>
      </c>
      <c r="R4" s="1">
        <f t="shared" ref="R4:R52" si="10">(O4+P4)</f>
        <v>3867500</v>
      </c>
      <c r="S4" s="1">
        <f t="shared" ref="S4:S52" si="11">D4*R4</f>
        <v>3867500</v>
      </c>
      <c r="T4" s="15">
        <f t="shared" ref="T4:T52" si="12">((I4+N4+S4)/3)</f>
        <v>3084083.3333333335</v>
      </c>
    </row>
    <row r="5" spans="1:20" ht="54" customHeight="1" x14ac:dyDescent="0.3">
      <c r="A5" s="8">
        <v>3</v>
      </c>
      <c r="B5" s="9" t="s">
        <v>7</v>
      </c>
      <c r="C5" s="13" t="s">
        <v>8</v>
      </c>
      <c r="D5" s="16">
        <v>1</v>
      </c>
      <c r="E5" s="1">
        <v>390000</v>
      </c>
      <c r="F5" s="1">
        <f t="shared" si="0"/>
        <v>74100</v>
      </c>
      <c r="G5" s="1">
        <f t="shared" si="7"/>
        <v>74100</v>
      </c>
      <c r="H5" s="1">
        <f t="shared" si="1"/>
        <v>464100</v>
      </c>
      <c r="I5" s="1">
        <f t="shared" si="2"/>
        <v>464100</v>
      </c>
      <c r="J5" s="1">
        <v>2500000</v>
      </c>
      <c r="K5" s="1">
        <f t="shared" ref="K5:K6" si="13">(J5*0.19)</f>
        <v>475000</v>
      </c>
      <c r="L5" s="1">
        <f t="shared" si="3"/>
        <v>475000</v>
      </c>
      <c r="M5" s="1">
        <f t="shared" ref="M5" si="14">(J5+K5)</f>
        <v>2975000</v>
      </c>
      <c r="N5" s="1">
        <f t="shared" si="4"/>
        <v>2975000</v>
      </c>
      <c r="O5" s="1">
        <v>399000</v>
      </c>
      <c r="P5" s="1">
        <f t="shared" si="8"/>
        <v>75810</v>
      </c>
      <c r="Q5" s="1">
        <f t="shared" si="9"/>
        <v>75810</v>
      </c>
      <c r="R5" s="1">
        <f t="shared" si="10"/>
        <v>474810</v>
      </c>
      <c r="S5" s="1">
        <f t="shared" si="11"/>
        <v>474810</v>
      </c>
      <c r="T5" s="15">
        <f t="shared" si="12"/>
        <v>1304636.6666666667</v>
      </c>
    </row>
    <row r="6" spans="1:20" ht="61.5" customHeight="1" x14ac:dyDescent="0.3">
      <c r="A6" s="8">
        <v>4</v>
      </c>
      <c r="B6" s="9" t="s">
        <v>9</v>
      </c>
      <c r="C6" s="13" t="s">
        <v>10</v>
      </c>
      <c r="D6" s="16">
        <v>1</v>
      </c>
      <c r="E6" s="1">
        <v>935280</v>
      </c>
      <c r="F6" s="1">
        <f t="shared" si="0"/>
        <v>177703.2</v>
      </c>
      <c r="G6" s="1">
        <f t="shared" si="7"/>
        <v>177703.2</v>
      </c>
      <c r="H6" s="1">
        <f t="shared" si="1"/>
        <v>1112983.2</v>
      </c>
      <c r="I6" s="1">
        <f t="shared" si="2"/>
        <v>1112983.2</v>
      </c>
      <c r="J6" s="1">
        <v>960000</v>
      </c>
      <c r="K6" s="1">
        <f t="shared" si="13"/>
        <v>182400</v>
      </c>
      <c r="L6" s="1">
        <f t="shared" si="3"/>
        <v>182400</v>
      </c>
      <c r="M6" s="1">
        <f t="shared" ref="M6" si="15">(J6+K6)</f>
        <v>1142400</v>
      </c>
      <c r="N6" s="1">
        <f t="shared" si="4"/>
        <v>1142400</v>
      </c>
      <c r="O6" s="1">
        <v>961260</v>
      </c>
      <c r="P6" s="1">
        <f t="shared" si="8"/>
        <v>182639.4</v>
      </c>
      <c r="Q6" s="1">
        <f t="shared" si="9"/>
        <v>182639.4</v>
      </c>
      <c r="R6" s="1">
        <f t="shared" si="10"/>
        <v>1143899.3999999999</v>
      </c>
      <c r="S6" s="1">
        <f t="shared" si="11"/>
        <v>1143899.3999999999</v>
      </c>
      <c r="T6" s="15">
        <f t="shared" si="12"/>
        <v>1133094.2</v>
      </c>
    </row>
    <row r="7" spans="1:20" ht="67.5" customHeight="1" x14ac:dyDescent="0.3">
      <c r="A7" s="12">
        <v>5</v>
      </c>
      <c r="B7" s="9" t="s">
        <v>11</v>
      </c>
      <c r="C7" s="13" t="s">
        <v>12</v>
      </c>
      <c r="D7" s="16">
        <v>1</v>
      </c>
      <c r="E7" s="1">
        <v>520000</v>
      </c>
      <c r="F7" s="1">
        <f t="shared" si="0"/>
        <v>98800</v>
      </c>
      <c r="G7" s="1">
        <f t="shared" si="7"/>
        <v>98800</v>
      </c>
      <c r="H7" s="1">
        <f t="shared" si="1"/>
        <v>618800</v>
      </c>
      <c r="I7" s="1">
        <f t="shared" si="2"/>
        <v>618800</v>
      </c>
      <c r="J7" s="1">
        <v>550000</v>
      </c>
      <c r="K7" s="1">
        <f t="shared" ref="K7:K52" si="16">(J7*0.19)</f>
        <v>104500</v>
      </c>
      <c r="L7" s="1">
        <f t="shared" si="3"/>
        <v>104500</v>
      </c>
      <c r="M7" s="1">
        <f t="shared" ref="M7" si="17">(J7+K7)</f>
        <v>654500</v>
      </c>
      <c r="N7" s="1">
        <f t="shared" si="4"/>
        <v>654500</v>
      </c>
      <c r="O7" s="1">
        <v>536000</v>
      </c>
      <c r="P7" s="1">
        <f t="shared" si="8"/>
        <v>101840</v>
      </c>
      <c r="Q7" s="1">
        <f t="shared" si="9"/>
        <v>101840</v>
      </c>
      <c r="R7" s="1">
        <f t="shared" si="10"/>
        <v>637840</v>
      </c>
      <c r="S7" s="1">
        <f t="shared" si="11"/>
        <v>637840</v>
      </c>
      <c r="T7" s="15">
        <f t="shared" si="12"/>
        <v>637046.66666666663</v>
      </c>
    </row>
    <row r="8" spans="1:20" ht="193.2" x14ac:dyDescent="0.3">
      <c r="A8" s="12">
        <v>6</v>
      </c>
      <c r="B8" s="17" t="s">
        <v>95</v>
      </c>
      <c r="C8" s="13" t="s">
        <v>13</v>
      </c>
      <c r="D8" s="16">
        <v>1</v>
      </c>
      <c r="E8" s="1">
        <v>288000</v>
      </c>
      <c r="F8" s="1">
        <f t="shared" si="0"/>
        <v>54720</v>
      </c>
      <c r="G8" s="1">
        <f t="shared" si="7"/>
        <v>54720</v>
      </c>
      <c r="H8" s="1">
        <f t="shared" si="1"/>
        <v>342720</v>
      </c>
      <c r="I8" s="1">
        <f t="shared" si="2"/>
        <v>342720</v>
      </c>
      <c r="J8" s="1">
        <v>308000</v>
      </c>
      <c r="K8" s="1">
        <f t="shared" si="16"/>
        <v>58520</v>
      </c>
      <c r="L8" s="1">
        <f t="shared" si="3"/>
        <v>58520</v>
      </c>
      <c r="M8" s="1">
        <f t="shared" ref="M8" si="18">(J8+K8)</f>
        <v>366520</v>
      </c>
      <c r="N8" s="1">
        <f t="shared" si="4"/>
        <v>366520</v>
      </c>
      <c r="O8" s="1">
        <v>296000</v>
      </c>
      <c r="P8" s="1">
        <f t="shared" si="8"/>
        <v>56240</v>
      </c>
      <c r="Q8" s="1">
        <f t="shared" si="9"/>
        <v>56240</v>
      </c>
      <c r="R8" s="1">
        <f t="shared" si="10"/>
        <v>352240</v>
      </c>
      <c r="S8" s="1">
        <f t="shared" si="11"/>
        <v>352240</v>
      </c>
      <c r="T8" s="15">
        <f t="shared" si="12"/>
        <v>353826.66666666669</v>
      </c>
    </row>
    <row r="9" spans="1:20" ht="171.75" customHeight="1" x14ac:dyDescent="0.3">
      <c r="A9" s="8">
        <v>7</v>
      </c>
      <c r="B9" s="18" t="s">
        <v>14</v>
      </c>
      <c r="C9" s="13" t="s">
        <v>15</v>
      </c>
      <c r="D9" s="14">
        <v>1</v>
      </c>
      <c r="E9" s="1">
        <v>300960</v>
      </c>
      <c r="F9" s="19" t="s">
        <v>99</v>
      </c>
      <c r="G9" s="19" t="s">
        <v>99</v>
      </c>
      <c r="H9" s="1">
        <f>(E9)</f>
        <v>300960</v>
      </c>
      <c r="I9" s="1">
        <f t="shared" si="2"/>
        <v>300960</v>
      </c>
      <c r="J9" s="1">
        <v>322000</v>
      </c>
      <c r="K9" s="19" t="s">
        <v>99</v>
      </c>
      <c r="L9" s="19" t="s">
        <v>99</v>
      </c>
      <c r="M9" s="1">
        <f>(J9)</f>
        <v>322000</v>
      </c>
      <c r="N9" s="1">
        <f t="shared" si="4"/>
        <v>322000</v>
      </c>
      <c r="O9" s="35">
        <v>309320</v>
      </c>
      <c r="P9" s="19" t="s">
        <v>99</v>
      </c>
      <c r="Q9" s="19" t="s">
        <v>99</v>
      </c>
      <c r="R9" s="35">
        <f>(O9)</f>
        <v>309320</v>
      </c>
      <c r="S9" s="1">
        <f t="shared" si="11"/>
        <v>309320</v>
      </c>
      <c r="T9" s="15">
        <f t="shared" si="12"/>
        <v>310760</v>
      </c>
    </row>
    <row r="10" spans="1:20" ht="132" x14ac:dyDescent="0.3">
      <c r="A10" s="8">
        <v>8</v>
      </c>
      <c r="B10" s="18" t="s">
        <v>16</v>
      </c>
      <c r="C10" s="13" t="s">
        <v>17</v>
      </c>
      <c r="D10" s="14">
        <v>2</v>
      </c>
      <c r="E10" s="1">
        <v>99360</v>
      </c>
      <c r="F10" s="1">
        <f>(E10*0.19)</f>
        <v>18878.400000000001</v>
      </c>
      <c r="G10" s="1">
        <f t="shared" si="7"/>
        <v>37756.800000000003</v>
      </c>
      <c r="H10" s="1">
        <f t="shared" si="1"/>
        <v>118238.39999999999</v>
      </c>
      <c r="I10" s="1">
        <f t="shared" si="2"/>
        <v>236476.79999999999</v>
      </c>
      <c r="J10" s="1">
        <v>87000</v>
      </c>
      <c r="K10" s="1">
        <f t="shared" si="16"/>
        <v>16530</v>
      </c>
      <c r="L10" s="1">
        <f t="shared" ref="L10:L52" si="19">(J10*0.19)*D10</f>
        <v>33060</v>
      </c>
      <c r="M10" s="1">
        <f t="shared" ref="M10" si="20">(J10+K10)</f>
        <v>103530</v>
      </c>
      <c r="N10" s="1">
        <f t="shared" si="4"/>
        <v>207060</v>
      </c>
      <c r="O10" s="1">
        <v>102120</v>
      </c>
      <c r="P10" s="1">
        <f t="shared" si="8"/>
        <v>19402.8</v>
      </c>
      <c r="Q10" s="1">
        <f t="shared" si="9"/>
        <v>38805.599999999999</v>
      </c>
      <c r="R10" s="1">
        <f t="shared" si="10"/>
        <v>121522.8</v>
      </c>
      <c r="S10" s="1">
        <f t="shared" si="11"/>
        <v>243045.6</v>
      </c>
      <c r="T10" s="15">
        <f t="shared" si="12"/>
        <v>228860.80000000002</v>
      </c>
    </row>
    <row r="11" spans="1:20" ht="409.5" customHeight="1" x14ac:dyDescent="0.3">
      <c r="A11" s="8">
        <v>9</v>
      </c>
      <c r="B11" s="18" t="s">
        <v>18</v>
      </c>
      <c r="C11" s="13" t="s">
        <v>13</v>
      </c>
      <c r="D11" s="14">
        <v>1</v>
      </c>
      <c r="E11" s="1">
        <v>1048600</v>
      </c>
      <c r="F11" s="1">
        <f>(E11*0.19)</f>
        <v>199234</v>
      </c>
      <c r="G11" s="1">
        <f t="shared" si="7"/>
        <v>199234</v>
      </c>
      <c r="H11" s="1">
        <f t="shared" si="1"/>
        <v>1247834</v>
      </c>
      <c r="I11" s="1">
        <f t="shared" si="2"/>
        <v>1247834</v>
      </c>
      <c r="J11" s="1">
        <v>1107000</v>
      </c>
      <c r="K11" s="1">
        <f t="shared" si="16"/>
        <v>210330</v>
      </c>
      <c r="L11" s="1">
        <f t="shared" si="19"/>
        <v>210330</v>
      </c>
      <c r="M11" s="1">
        <f t="shared" ref="M11:M23" si="21">(J11+K11)</f>
        <v>1317330</v>
      </c>
      <c r="N11" s="1">
        <f t="shared" si="4"/>
        <v>1317330</v>
      </c>
      <c r="O11" s="1">
        <v>1078560</v>
      </c>
      <c r="P11" s="1">
        <f t="shared" si="8"/>
        <v>204926.4</v>
      </c>
      <c r="Q11" s="1">
        <f t="shared" si="9"/>
        <v>204926.4</v>
      </c>
      <c r="R11" s="1">
        <f t="shared" si="10"/>
        <v>1283486.3999999999</v>
      </c>
      <c r="S11" s="1">
        <f t="shared" si="11"/>
        <v>1283486.3999999999</v>
      </c>
      <c r="T11" s="15">
        <f t="shared" si="12"/>
        <v>1282883.4666666666</v>
      </c>
    </row>
    <row r="12" spans="1:20" ht="182.25" customHeight="1" x14ac:dyDescent="0.3">
      <c r="A12" s="12">
        <v>10</v>
      </c>
      <c r="B12" s="20" t="s">
        <v>19</v>
      </c>
      <c r="C12" s="13" t="s">
        <v>20</v>
      </c>
      <c r="D12" s="14">
        <v>2</v>
      </c>
      <c r="E12" s="1">
        <v>3378540</v>
      </c>
      <c r="F12" s="1">
        <f>(E12*0.19)</f>
        <v>641922.6</v>
      </c>
      <c r="G12" s="1">
        <f t="shared" si="7"/>
        <v>1283845.2</v>
      </c>
      <c r="H12" s="1">
        <f t="shared" si="1"/>
        <v>4020462.6</v>
      </c>
      <c r="I12" s="1">
        <f t="shared" si="2"/>
        <v>8040925.2000000002</v>
      </c>
      <c r="J12" s="1">
        <v>3940000</v>
      </c>
      <c r="K12" s="1">
        <f t="shared" si="16"/>
        <v>748600</v>
      </c>
      <c r="L12" s="1">
        <f t="shared" si="19"/>
        <v>1497200</v>
      </c>
      <c r="M12" s="1">
        <f t="shared" si="21"/>
        <v>4688600</v>
      </c>
      <c r="N12" s="1">
        <f t="shared" si="4"/>
        <v>9377200</v>
      </c>
      <c r="O12" s="1">
        <v>3583300</v>
      </c>
      <c r="P12" s="1">
        <f t="shared" si="8"/>
        <v>680827</v>
      </c>
      <c r="Q12" s="1">
        <f t="shared" si="9"/>
        <v>1361654</v>
      </c>
      <c r="R12" s="1">
        <f t="shared" si="10"/>
        <v>4264127</v>
      </c>
      <c r="S12" s="1">
        <f t="shared" si="11"/>
        <v>8528254</v>
      </c>
      <c r="T12" s="15">
        <f t="shared" si="12"/>
        <v>8648793.0666666664</v>
      </c>
    </row>
    <row r="13" spans="1:20" ht="70.5" customHeight="1" x14ac:dyDescent="0.3">
      <c r="A13" s="12">
        <v>11</v>
      </c>
      <c r="B13" s="18" t="s">
        <v>21</v>
      </c>
      <c r="C13" s="13" t="s">
        <v>22</v>
      </c>
      <c r="D13" s="14">
        <v>2</v>
      </c>
      <c r="E13" s="1">
        <v>1015200</v>
      </c>
      <c r="F13" s="1">
        <f t="shared" ref="F13:F52" si="22">(E13*0.19)</f>
        <v>192888</v>
      </c>
      <c r="G13" s="1">
        <f t="shared" si="7"/>
        <v>385776</v>
      </c>
      <c r="H13" s="1">
        <f t="shared" si="1"/>
        <v>1208088</v>
      </c>
      <c r="I13" s="1">
        <f t="shared" si="2"/>
        <v>2416176</v>
      </c>
      <c r="J13" s="1">
        <v>1041000</v>
      </c>
      <c r="K13" s="1">
        <f t="shared" si="16"/>
        <v>197790</v>
      </c>
      <c r="L13" s="1">
        <f t="shared" si="19"/>
        <v>395580</v>
      </c>
      <c r="M13" s="1">
        <f t="shared" si="21"/>
        <v>1238790</v>
      </c>
      <c r="N13" s="1">
        <f t="shared" si="4"/>
        <v>2477580</v>
      </c>
      <c r="O13" s="1">
        <v>1043400</v>
      </c>
      <c r="P13" s="1">
        <f t="shared" si="8"/>
        <v>198246</v>
      </c>
      <c r="Q13" s="1">
        <f t="shared" si="9"/>
        <v>396492</v>
      </c>
      <c r="R13" s="1">
        <f t="shared" si="10"/>
        <v>1241646</v>
      </c>
      <c r="S13" s="1">
        <f t="shared" si="11"/>
        <v>2483292</v>
      </c>
      <c r="T13" s="15">
        <f t="shared" si="12"/>
        <v>2459016</v>
      </c>
    </row>
    <row r="14" spans="1:20" ht="189" customHeight="1" x14ac:dyDescent="0.3">
      <c r="A14" s="8">
        <v>12</v>
      </c>
      <c r="B14" s="18" t="s">
        <v>23</v>
      </c>
      <c r="C14" s="13" t="s">
        <v>24</v>
      </c>
      <c r="D14" s="14">
        <v>6</v>
      </c>
      <c r="E14" s="1">
        <v>316080</v>
      </c>
      <c r="F14" s="1">
        <f t="shared" si="22"/>
        <v>60055.199999999997</v>
      </c>
      <c r="G14" s="1">
        <f t="shared" si="7"/>
        <v>360331.19999999995</v>
      </c>
      <c r="H14" s="1">
        <f t="shared" si="1"/>
        <v>376135.2</v>
      </c>
      <c r="I14" s="1">
        <f t="shared" si="2"/>
        <v>2256811.2000000002</v>
      </c>
      <c r="J14" s="1">
        <v>338000</v>
      </c>
      <c r="K14" s="1">
        <f t="shared" si="16"/>
        <v>64220</v>
      </c>
      <c r="L14" s="1">
        <f t="shared" si="19"/>
        <v>385320</v>
      </c>
      <c r="M14" s="1">
        <f t="shared" si="21"/>
        <v>402220</v>
      </c>
      <c r="N14" s="1">
        <f t="shared" si="4"/>
        <v>2413320</v>
      </c>
      <c r="O14" s="1">
        <v>324860</v>
      </c>
      <c r="P14" s="1">
        <f t="shared" si="8"/>
        <v>61723.4</v>
      </c>
      <c r="Q14" s="1">
        <f t="shared" si="9"/>
        <v>370340.4</v>
      </c>
      <c r="R14" s="1">
        <f t="shared" si="10"/>
        <v>386583.4</v>
      </c>
      <c r="S14" s="1">
        <f t="shared" si="11"/>
        <v>2319500.4000000004</v>
      </c>
      <c r="T14" s="15">
        <f t="shared" si="12"/>
        <v>2329877.2000000002</v>
      </c>
    </row>
    <row r="15" spans="1:20" ht="91.5" customHeight="1" x14ac:dyDescent="0.3">
      <c r="A15" s="8">
        <v>13</v>
      </c>
      <c r="B15" s="18" t="s">
        <v>25</v>
      </c>
      <c r="C15" s="13" t="s">
        <v>26</v>
      </c>
      <c r="D15" s="14">
        <v>2</v>
      </c>
      <c r="E15" s="1">
        <v>84000</v>
      </c>
      <c r="F15" s="1">
        <f t="shared" si="22"/>
        <v>15960</v>
      </c>
      <c r="G15" s="1">
        <f t="shared" si="7"/>
        <v>31920</v>
      </c>
      <c r="H15" s="1">
        <f t="shared" si="1"/>
        <v>99960</v>
      </c>
      <c r="I15" s="1">
        <f t="shared" si="2"/>
        <v>199920</v>
      </c>
      <c r="J15" s="1">
        <v>30000</v>
      </c>
      <c r="K15" s="1">
        <f t="shared" si="16"/>
        <v>5700</v>
      </c>
      <c r="L15" s="1">
        <f t="shared" si="19"/>
        <v>11400</v>
      </c>
      <c r="M15" s="1">
        <f t="shared" si="21"/>
        <v>35700</v>
      </c>
      <c r="N15" s="1">
        <f t="shared" si="4"/>
        <v>71400</v>
      </c>
      <c r="O15" s="1">
        <v>87500</v>
      </c>
      <c r="P15" s="1">
        <f t="shared" si="8"/>
        <v>16625</v>
      </c>
      <c r="Q15" s="1">
        <f t="shared" si="9"/>
        <v>33250</v>
      </c>
      <c r="R15" s="1">
        <f t="shared" si="10"/>
        <v>104125</v>
      </c>
      <c r="S15" s="1">
        <f t="shared" si="11"/>
        <v>208250</v>
      </c>
      <c r="T15" s="15">
        <f t="shared" si="12"/>
        <v>159856.66666666666</v>
      </c>
    </row>
    <row r="16" spans="1:20" ht="169.5" customHeight="1" x14ac:dyDescent="0.3">
      <c r="A16" s="8">
        <v>14</v>
      </c>
      <c r="B16" s="18" t="s">
        <v>27</v>
      </c>
      <c r="C16" s="13" t="s">
        <v>28</v>
      </c>
      <c r="D16" s="14">
        <v>5</v>
      </c>
      <c r="E16" s="1">
        <v>62000</v>
      </c>
      <c r="F16" s="1">
        <f t="shared" si="22"/>
        <v>11780</v>
      </c>
      <c r="G16" s="1">
        <f t="shared" si="7"/>
        <v>58900</v>
      </c>
      <c r="H16" s="1">
        <f t="shared" si="1"/>
        <v>73780</v>
      </c>
      <c r="I16" s="1">
        <f t="shared" si="2"/>
        <v>368900</v>
      </c>
      <c r="J16" s="1">
        <v>312000</v>
      </c>
      <c r="K16" s="1">
        <f t="shared" si="16"/>
        <v>59280</v>
      </c>
      <c r="L16" s="1">
        <f t="shared" si="19"/>
        <v>296400</v>
      </c>
      <c r="M16" s="1">
        <f t="shared" si="21"/>
        <v>371280</v>
      </c>
      <c r="N16" s="1">
        <f t="shared" si="4"/>
        <v>1856400</v>
      </c>
      <c r="O16" s="1">
        <v>65000</v>
      </c>
      <c r="P16" s="1">
        <f t="shared" si="8"/>
        <v>12350</v>
      </c>
      <c r="Q16" s="1">
        <f t="shared" si="9"/>
        <v>61750</v>
      </c>
      <c r="R16" s="1">
        <f t="shared" si="10"/>
        <v>77350</v>
      </c>
      <c r="S16" s="1">
        <f t="shared" si="11"/>
        <v>386750</v>
      </c>
      <c r="T16" s="15">
        <f t="shared" si="12"/>
        <v>870683.33333333337</v>
      </c>
    </row>
    <row r="17" spans="1:20" ht="312" customHeight="1" x14ac:dyDescent="0.3">
      <c r="A17" s="12">
        <v>15</v>
      </c>
      <c r="B17" s="18" t="s">
        <v>29</v>
      </c>
      <c r="C17" s="13" t="s">
        <v>30</v>
      </c>
      <c r="D17" s="14">
        <v>3</v>
      </c>
      <c r="E17" s="1">
        <v>1205280</v>
      </c>
      <c r="F17" s="1">
        <f t="shared" si="22"/>
        <v>229003.2</v>
      </c>
      <c r="G17" s="1">
        <f t="shared" si="7"/>
        <v>687009.60000000009</v>
      </c>
      <c r="H17" s="1">
        <f t="shared" si="1"/>
        <v>1434283.2</v>
      </c>
      <c r="I17" s="1">
        <f t="shared" si="2"/>
        <v>4302849.5999999996</v>
      </c>
      <c r="J17" s="1">
        <v>647000</v>
      </c>
      <c r="K17" s="1">
        <f t="shared" si="16"/>
        <v>122930</v>
      </c>
      <c r="L17" s="1">
        <f t="shared" si="19"/>
        <v>368790</v>
      </c>
      <c r="M17" s="1">
        <f t="shared" si="21"/>
        <v>769930</v>
      </c>
      <c r="N17" s="1">
        <f t="shared" si="4"/>
        <v>2309790</v>
      </c>
      <c r="O17" s="1">
        <v>1238760</v>
      </c>
      <c r="P17" s="1">
        <f t="shared" si="8"/>
        <v>235364.4</v>
      </c>
      <c r="Q17" s="1">
        <f t="shared" si="9"/>
        <v>706093.2</v>
      </c>
      <c r="R17" s="1">
        <f t="shared" si="10"/>
        <v>1474124.4</v>
      </c>
      <c r="S17" s="1">
        <f t="shared" si="11"/>
        <v>4422373.1999999993</v>
      </c>
      <c r="T17" s="15">
        <f t="shared" si="12"/>
        <v>3678337.5999999996</v>
      </c>
    </row>
    <row r="18" spans="1:20" ht="15" x14ac:dyDescent="0.3">
      <c r="A18" s="12">
        <v>16</v>
      </c>
      <c r="B18" s="18" t="s">
        <v>31</v>
      </c>
      <c r="C18" s="13" t="s">
        <v>32</v>
      </c>
      <c r="D18" s="14">
        <v>5</v>
      </c>
      <c r="E18" s="1">
        <v>166500</v>
      </c>
      <c r="F18" s="1">
        <f t="shared" si="22"/>
        <v>31635</v>
      </c>
      <c r="G18" s="1">
        <f t="shared" si="7"/>
        <v>158175</v>
      </c>
      <c r="H18" s="1">
        <f t="shared" si="1"/>
        <v>198135</v>
      </c>
      <c r="I18" s="1">
        <f t="shared" si="2"/>
        <v>990675</v>
      </c>
      <c r="J18" s="1">
        <v>164000</v>
      </c>
      <c r="K18" s="1">
        <f t="shared" si="16"/>
        <v>31160</v>
      </c>
      <c r="L18" s="1">
        <f t="shared" si="19"/>
        <v>155800</v>
      </c>
      <c r="M18" s="1">
        <f t="shared" si="21"/>
        <v>195160</v>
      </c>
      <c r="N18" s="1">
        <f t="shared" si="4"/>
        <v>975800</v>
      </c>
      <c r="O18" s="1">
        <v>165000</v>
      </c>
      <c r="P18" s="1">
        <f t="shared" si="8"/>
        <v>31350</v>
      </c>
      <c r="Q18" s="1">
        <f t="shared" si="9"/>
        <v>156750</v>
      </c>
      <c r="R18" s="1">
        <f t="shared" si="10"/>
        <v>196350</v>
      </c>
      <c r="S18" s="1">
        <f t="shared" si="11"/>
        <v>981750</v>
      </c>
      <c r="T18" s="15">
        <f t="shared" si="12"/>
        <v>982741.66666666663</v>
      </c>
    </row>
    <row r="19" spans="1:20" ht="228" customHeight="1" x14ac:dyDescent="0.3">
      <c r="A19" s="8">
        <v>17</v>
      </c>
      <c r="B19" s="18" t="s">
        <v>33</v>
      </c>
      <c r="C19" s="13" t="s">
        <v>34</v>
      </c>
      <c r="D19" s="14">
        <v>3</v>
      </c>
      <c r="E19" s="1">
        <v>151920</v>
      </c>
      <c r="F19" s="1">
        <f t="shared" si="22"/>
        <v>28864.799999999999</v>
      </c>
      <c r="G19" s="1">
        <f t="shared" si="7"/>
        <v>86594.4</v>
      </c>
      <c r="H19" s="1">
        <f t="shared" si="1"/>
        <v>180784.8</v>
      </c>
      <c r="I19" s="1">
        <f t="shared" si="2"/>
        <v>542354.39999999991</v>
      </c>
      <c r="J19" s="1">
        <v>163000</v>
      </c>
      <c r="K19" s="1">
        <f t="shared" si="16"/>
        <v>30970</v>
      </c>
      <c r="L19" s="1">
        <f t="shared" si="19"/>
        <v>92910</v>
      </c>
      <c r="M19" s="1">
        <f t="shared" si="21"/>
        <v>193970</v>
      </c>
      <c r="N19" s="1">
        <f t="shared" si="4"/>
        <v>581910</v>
      </c>
      <c r="O19" s="1">
        <v>156140</v>
      </c>
      <c r="P19" s="1">
        <f t="shared" si="8"/>
        <v>29666.6</v>
      </c>
      <c r="Q19" s="1">
        <f t="shared" si="9"/>
        <v>88999.799999999988</v>
      </c>
      <c r="R19" s="1">
        <f t="shared" si="10"/>
        <v>185806.6</v>
      </c>
      <c r="S19" s="1">
        <f t="shared" si="11"/>
        <v>557419.80000000005</v>
      </c>
      <c r="T19" s="15">
        <f t="shared" si="12"/>
        <v>560561.4</v>
      </c>
    </row>
    <row r="20" spans="1:20" ht="75.75" customHeight="1" x14ac:dyDescent="0.3">
      <c r="A20" s="8">
        <v>18</v>
      </c>
      <c r="B20" s="18" t="s">
        <v>35</v>
      </c>
      <c r="C20" s="13" t="s">
        <v>24</v>
      </c>
      <c r="D20" s="14">
        <v>8</v>
      </c>
      <c r="E20" s="1">
        <v>484560</v>
      </c>
      <c r="F20" s="1">
        <f t="shared" si="22"/>
        <v>92066.4</v>
      </c>
      <c r="G20" s="1">
        <f t="shared" si="7"/>
        <v>736531.2</v>
      </c>
      <c r="H20" s="1">
        <f t="shared" si="1"/>
        <v>576626.4</v>
      </c>
      <c r="I20" s="1">
        <f t="shared" si="2"/>
        <v>4613011.2</v>
      </c>
      <c r="J20" s="1">
        <v>410000</v>
      </c>
      <c r="K20" s="1">
        <f t="shared" si="16"/>
        <v>77900</v>
      </c>
      <c r="L20" s="1">
        <f t="shared" si="19"/>
        <v>623200</v>
      </c>
      <c r="M20" s="1">
        <f t="shared" si="21"/>
        <v>487900</v>
      </c>
      <c r="N20" s="1">
        <f t="shared" si="4"/>
        <v>3903200</v>
      </c>
      <c r="O20" s="1">
        <v>498020</v>
      </c>
      <c r="P20" s="1">
        <f t="shared" si="8"/>
        <v>94623.8</v>
      </c>
      <c r="Q20" s="1">
        <f t="shared" si="9"/>
        <v>756990.4</v>
      </c>
      <c r="R20" s="1">
        <f t="shared" si="10"/>
        <v>592643.80000000005</v>
      </c>
      <c r="S20" s="1">
        <f t="shared" si="11"/>
        <v>4741150.4000000004</v>
      </c>
      <c r="T20" s="15">
        <f t="shared" si="12"/>
        <v>4419120.5333333332</v>
      </c>
    </row>
    <row r="21" spans="1:20" ht="87" customHeight="1" x14ac:dyDescent="0.3">
      <c r="A21" s="8">
        <v>19</v>
      </c>
      <c r="B21" s="18" t="s">
        <v>36</v>
      </c>
      <c r="C21" s="13" t="s">
        <v>37</v>
      </c>
      <c r="D21" s="14">
        <v>2</v>
      </c>
      <c r="E21" s="1">
        <v>432720</v>
      </c>
      <c r="F21" s="1">
        <f t="shared" si="22"/>
        <v>82216.800000000003</v>
      </c>
      <c r="G21" s="1">
        <f t="shared" si="7"/>
        <v>164433.60000000001</v>
      </c>
      <c r="H21" s="1">
        <f t="shared" si="1"/>
        <v>514936.8</v>
      </c>
      <c r="I21" s="1">
        <f t="shared" si="2"/>
        <v>1029873.6</v>
      </c>
      <c r="J21" s="1">
        <v>463000</v>
      </c>
      <c r="K21" s="1">
        <f t="shared" si="16"/>
        <v>87970</v>
      </c>
      <c r="L21" s="1">
        <f t="shared" si="19"/>
        <v>175940</v>
      </c>
      <c r="M21" s="1">
        <f t="shared" si="21"/>
        <v>550970</v>
      </c>
      <c r="N21" s="1">
        <f t="shared" si="4"/>
        <v>1101940</v>
      </c>
      <c r="O21" s="1">
        <v>444740</v>
      </c>
      <c r="P21" s="1">
        <f t="shared" si="8"/>
        <v>84500.6</v>
      </c>
      <c r="Q21" s="1">
        <f t="shared" si="9"/>
        <v>169001.2</v>
      </c>
      <c r="R21" s="1">
        <f t="shared" si="10"/>
        <v>529240.6</v>
      </c>
      <c r="S21" s="1">
        <f t="shared" si="11"/>
        <v>1058481.2</v>
      </c>
      <c r="T21" s="15">
        <f t="shared" si="12"/>
        <v>1063431.5999999999</v>
      </c>
    </row>
    <row r="22" spans="1:20" ht="57.75" customHeight="1" x14ac:dyDescent="0.3">
      <c r="A22" s="12">
        <v>20</v>
      </c>
      <c r="B22" s="18" t="s">
        <v>38</v>
      </c>
      <c r="C22" s="13" t="s">
        <v>22</v>
      </c>
      <c r="D22" s="14">
        <v>1</v>
      </c>
      <c r="E22" s="1">
        <v>204480</v>
      </c>
      <c r="F22" s="1">
        <f t="shared" si="22"/>
        <v>38851.199999999997</v>
      </c>
      <c r="G22" s="1">
        <f t="shared" si="7"/>
        <v>38851.199999999997</v>
      </c>
      <c r="H22" s="1">
        <f t="shared" si="1"/>
        <v>243331.20000000001</v>
      </c>
      <c r="I22" s="1">
        <f t="shared" si="2"/>
        <v>243331.20000000001</v>
      </c>
      <c r="J22" s="1">
        <v>404000</v>
      </c>
      <c r="K22" s="1">
        <f t="shared" si="16"/>
        <v>76760</v>
      </c>
      <c r="L22" s="1">
        <f t="shared" si="19"/>
        <v>76760</v>
      </c>
      <c r="M22" s="1">
        <f t="shared" si="21"/>
        <v>480760</v>
      </c>
      <c r="N22" s="1">
        <f t="shared" si="4"/>
        <v>480760</v>
      </c>
      <c r="O22" s="1">
        <v>210160</v>
      </c>
      <c r="P22" s="1">
        <f t="shared" si="8"/>
        <v>39930.400000000001</v>
      </c>
      <c r="Q22" s="1">
        <f t="shared" si="9"/>
        <v>39930.400000000001</v>
      </c>
      <c r="R22" s="1">
        <f t="shared" si="10"/>
        <v>250090.4</v>
      </c>
      <c r="S22" s="1">
        <f t="shared" si="11"/>
        <v>250090.4</v>
      </c>
      <c r="T22" s="15">
        <f t="shared" si="12"/>
        <v>324727.2</v>
      </c>
    </row>
    <row r="23" spans="1:20" ht="60" customHeight="1" x14ac:dyDescent="0.3">
      <c r="A23" s="12">
        <v>21</v>
      </c>
      <c r="B23" s="18" t="s">
        <v>39</v>
      </c>
      <c r="C23" s="13" t="s">
        <v>22</v>
      </c>
      <c r="D23" s="21">
        <v>1</v>
      </c>
      <c r="E23" s="1">
        <v>512000</v>
      </c>
      <c r="F23" s="1">
        <f t="shared" si="22"/>
        <v>97280</v>
      </c>
      <c r="G23" s="1">
        <f t="shared" si="7"/>
        <v>97280</v>
      </c>
      <c r="H23" s="1">
        <f t="shared" si="1"/>
        <v>609280</v>
      </c>
      <c r="I23" s="1">
        <f t="shared" si="2"/>
        <v>609280</v>
      </c>
      <c r="J23" s="1">
        <v>404000</v>
      </c>
      <c r="K23" s="1">
        <f t="shared" si="16"/>
        <v>76760</v>
      </c>
      <c r="L23" s="1">
        <f t="shared" si="19"/>
        <v>76760</v>
      </c>
      <c r="M23" s="1">
        <f t="shared" si="21"/>
        <v>480760</v>
      </c>
      <c r="N23" s="1">
        <f t="shared" si="4"/>
        <v>480760</v>
      </c>
      <c r="O23" s="1">
        <v>435200</v>
      </c>
      <c r="P23" s="1">
        <f t="shared" si="8"/>
        <v>82688</v>
      </c>
      <c r="Q23" s="1">
        <f t="shared" si="9"/>
        <v>82688</v>
      </c>
      <c r="R23" s="1">
        <f t="shared" si="10"/>
        <v>517888</v>
      </c>
      <c r="S23" s="1">
        <f t="shared" si="11"/>
        <v>517888</v>
      </c>
      <c r="T23" s="15">
        <f t="shared" si="12"/>
        <v>535976</v>
      </c>
    </row>
    <row r="24" spans="1:20" ht="65.25" customHeight="1" x14ac:dyDescent="0.3">
      <c r="A24" s="8">
        <v>22</v>
      </c>
      <c r="B24" s="18" t="s">
        <v>40</v>
      </c>
      <c r="C24" s="13" t="s">
        <v>41</v>
      </c>
      <c r="D24" s="14">
        <v>2</v>
      </c>
      <c r="E24" s="1">
        <v>565200</v>
      </c>
      <c r="F24" s="1">
        <f t="shared" si="22"/>
        <v>107388</v>
      </c>
      <c r="G24" s="1">
        <f t="shared" si="7"/>
        <v>214776</v>
      </c>
      <c r="H24" s="1">
        <f t="shared" si="1"/>
        <v>672588</v>
      </c>
      <c r="I24" s="1">
        <f t="shared" si="2"/>
        <v>1345176</v>
      </c>
      <c r="J24" s="1">
        <v>604000</v>
      </c>
      <c r="K24" s="1">
        <f t="shared" si="16"/>
        <v>114760</v>
      </c>
      <c r="L24" s="1">
        <f t="shared" si="19"/>
        <v>229520</v>
      </c>
      <c r="M24" s="1">
        <f t="shared" ref="M24:M52" si="23">(J24+K24)</f>
        <v>718760</v>
      </c>
      <c r="N24" s="1">
        <f t="shared" si="4"/>
        <v>1437520</v>
      </c>
      <c r="O24" s="1">
        <v>580900</v>
      </c>
      <c r="P24" s="1">
        <f t="shared" si="8"/>
        <v>110371</v>
      </c>
      <c r="Q24" s="1">
        <f t="shared" si="9"/>
        <v>220742</v>
      </c>
      <c r="R24" s="1">
        <f t="shared" si="10"/>
        <v>691271</v>
      </c>
      <c r="S24" s="1">
        <f t="shared" si="11"/>
        <v>1382542</v>
      </c>
      <c r="T24" s="15">
        <f t="shared" si="12"/>
        <v>1388412.6666666667</v>
      </c>
    </row>
    <row r="25" spans="1:20" ht="161.25" customHeight="1" x14ac:dyDescent="0.3">
      <c r="A25" s="8">
        <v>23</v>
      </c>
      <c r="B25" s="18" t="s">
        <v>42</v>
      </c>
      <c r="C25" s="13" t="s">
        <v>43</v>
      </c>
      <c r="D25" s="14">
        <v>1</v>
      </c>
      <c r="E25" s="1">
        <v>164880</v>
      </c>
      <c r="F25" s="1">
        <f t="shared" si="22"/>
        <v>31327.200000000001</v>
      </c>
      <c r="G25" s="1">
        <f t="shared" si="7"/>
        <v>31327.200000000001</v>
      </c>
      <c r="H25" s="1">
        <f t="shared" si="1"/>
        <v>196207.2</v>
      </c>
      <c r="I25" s="1">
        <f t="shared" si="2"/>
        <v>196207.2</v>
      </c>
      <c r="J25" s="1">
        <v>160000</v>
      </c>
      <c r="K25" s="1">
        <f t="shared" si="16"/>
        <v>30400</v>
      </c>
      <c r="L25" s="1">
        <f t="shared" si="19"/>
        <v>30400</v>
      </c>
      <c r="M25" s="1">
        <f t="shared" si="23"/>
        <v>190400</v>
      </c>
      <c r="N25" s="1">
        <f t="shared" si="4"/>
        <v>190400</v>
      </c>
      <c r="O25" s="1">
        <v>169460</v>
      </c>
      <c r="P25" s="1">
        <f t="shared" si="8"/>
        <v>32197.4</v>
      </c>
      <c r="Q25" s="1">
        <f t="shared" si="9"/>
        <v>32197.4</v>
      </c>
      <c r="R25" s="1">
        <f t="shared" si="10"/>
        <v>201657.4</v>
      </c>
      <c r="S25" s="1">
        <f t="shared" si="11"/>
        <v>201657.4</v>
      </c>
      <c r="T25" s="15">
        <f t="shared" si="12"/>
        <v>196088.19999999998</v>
      </c>
    </row>
    <row r="26" spans="1:20" ht="75.75" customHeight="1" x14ac:dyDescent="0.3">
      <c r="A26" s="8">
        <v>24</v>
      </c>
      <c r="B26" s="18" t="s">
        <v>44</v>
      </c>
      <c r="C26" s="13" t="s">
        <v>45</v>
      </c>
      <c r="D26" s="14">
        <v>1</v>
      </c>
      <c r="E26" s="1">
        <v>390000</v>
      </c>
      <c r="F26" s="1">
        <f t="shared" si="22"/>
        <v>74100</v>
      </c>
      <c r="G26" s="1">
        <f t="shared" si="7"/>
        <v>74100</v>
      </c>
      <c r="H26" s="1">
        <f t="shared" si="1"/>
        <v>464100</v>
      </c>
      <c r="I26" s="1">
        <f t="shared" si="2"/>
        <v>464100</v>
      </c>
      <c r="J26" s="1">
        <v>284000</v>
      </c>
      <c r="K26" s="1">
        <f t="shared" si="16"/>
        <v>53960</v>
      </c>
      <c r="L26" s="1">
        <f t="shared" si="19"/>
        <v>53960</v>
      </c>
      <c r="M26" s="1">
        <f t="shared" si="23"/>
        <v>337960</v>
      </c>
      <c r="N26" s="1">
        <f t="shared" si="4"/>
        <v>337960</v>
      </c>
      <c r="O26" s="1">
        <v>399000</v>
      </c>
      <c r="P26" s="1">
        <f t="shared" si="8"/>
        <v>75810</v>
      </c>
      <c r="Q26" s="1">
        <f t="shared" si="9"/>
        <v>75810</v>
      </c>
      <c r="R26" s="1">
        <f t="shared" si="10"/>
        <v>474810</v>
      </c>
      <c r="S26" s="1">
        <f t="shared" si="11"/>
        <v>474810</v>
      </c>
      <c r="T26" s="15">
        <f t="shared" si="12"/>
        <v>425623.33333333331</v>
      </c>
    </row>
    <row r="27" spans="1:20" ht="93.75" customHeight="1" x14ac:dyDescent="0.3">
      <c r="A27" s="12">
        <v>25</v>
      </c>
      <c r="B27" s="18" t="s">
        <v>46</v>
      </c>
      <c r="C27" s="13" t="s">
        <v>47</v>
      </c>
      <c r="D27" s="14">
        <v>1</v>
      </c>
      <c r="E27" s="1">
        <v>650000</v>
      </c>
      <c r="F27" s="1">
        <f t="shared" si="22"/>
        <v>123500</v>
      </c>
      <c r="G27" s="1">
        <f t="shared" si="7"/>
        <v>123500</v>
      </c>
      <c r="H27" s="1">
        <f t="shared" si="1"/>
        <v>773500</v>
      </c>
      <c r="I27" s="1">
        <f t="shared" si="2"/>
        <v>773500</v>
      </c>
      <c r="J27" s="1">
        <v>1200000</v>
      </c>
      <c r="K27" s="1">
        <f t="shared" si="16"/>
        <v>228000</v>
      </c>
      <c r="L27" s="1">
        <f t="shared" si="19"/>
        <v>228000</v>
      </c>
      <c r="M27" s="1">
        <f t="shared" si="23"/>
        <v>1428000</v>
      </c>
      <c r="N27" s="1">
        <f t="shared" si="4"/>
        <v>1428000</v>
      </c>
      <c r="O27" s="1">
        <v>665000</v>
      </c>
      <c r="P27" s="1">
        <f t="shared" si="8"/>
        <v>126350</v>
      </c>
      <c r="Q27" s="1">
        <f t="shared" si="9"/>
        <v>126350</v>
      </c>
      <c r="R27" s="1">
        <f t="shared" si="10"/>
        <v>791350</v>
      </c>
      <c r="S27" s="1">
        <f t="shared" si="11"/>
        <v>791350</v>
      </c>
      <c r="T27" s="15">
        <f t="shared" si="12"/>
        <v>997616.66666666663</v>
      </c>
    </row>
    <row r="28" spans="1:20" ht="91.5" customHeight="1" x14ac:dyDescent="0.3">
      <c r="A28" s="12">
        <v>26</v>
      </c>
      <c r="B28" s="18" t="s">
        <v>48</v>
      </c>
      <c r="C28" s="13" t="s">
        <v>47</v>
      </c>
      <c r="D28" s="14">
        <v>1</v>
      </c>
      <c r="E28" s="1">
        <v>455000</v>
      </c>
      <c r="F28" s="1">
        <f t="shared" si="22"/>
        <v>86450</v>
      </c>
      <c r="G28" s="1">
        <f t="shared" si="7"/>
        <v>86450</v>
      </c>
      <c r="H28" s="1">
        <f t="shared" si="1"/>
        <v>541450</v>
      </c>
      <c r="I28" s="1">
        <f t="shared" si="2"/>
        <v>541450</v>
      </c>
      <c r="J28" s="1">
        <v>241000</v>
      </c>
      <c r="K28" s="1">
        <f t="shared" si="16"/>
        <v>45790</v>
      </c>
      <c r="L28" s="1">
        <f t="shared" si="19"/>
        <v>45790</v>
      </c>
      <c r="M28" s="1">
        <f t="shared" si="23"/>
        <v>286790</v>
      </c>
      <c r="N28" s="1">
        <f t="shared" si="4"/>
        <v>286790</v>
      </c>
      <c r="O28" s="1">
        <v>465500</v>
      </c>
      <c r="P28" s="1">
        <f t="shared" si="8"/>
        <v>88445</v>
      </c>
      <c r="Q28" s="1">
        <f t="shared" si="9"/>
        <v>88445</v>
      </c>
      <c r="R28" s="1">
        <f t="shared" si="10"/>
        <v>553945</v>
      </c>
      <c r="S28" s="1">
        <f t="shared" si="11"/>
        <v>553945</v>
      </c>
      <c r="T28" s="15">
        <f t="shared" si="12"/>
        <v>460728.33333333331</v>
      </c>
    </row>
    <row r="29" spans="1:20" ht="182.25" customHeight="1" x14ac:dyDescent="0.3">
      <c r="A29" s="8">
        <v>27</v>
      </c>
      <c r="B29" s="18" t="s">
        <v>49</v>
      </c>
      <c r="C29" s="13" t="s">
        <v>50</v>
      </c>
      <c r="D29" s="14">
        <v>2</v>
      </c>
      <c r="E29" s="1">
        <v>650000</v>
      </c>
      <c r="F29" s="1">
        <f t="shared" si="22"/>
        <v>123500</v>
      </c>
      <c r="G29" s="1">
        <f t="shared" si="7"/>
        <v>247000</v>
      </c>
      <c r="H29" s="1">
        <f t="shared" si="1"/>
        <v>773500</v>
      </c>
      <c r="I29" s="1">
        <f t="shared" si="2"/>
        <v>1547000</v>
      </c>
      <c r="J29" s="1">
        <v>1200000</v>
      </c>
      <c r="K29" s="1">
        <f t="shared" si="16"/>
        <v>228000</v>
      </c>
      <c r="L29" s="1">
        <f t="shared" si="19"/>
        <v>456000</v>
      </c>
      <c r="M29" s="1">
        <f t="shared" si="23"/>
        <v>1428000</v>
      </c>
      <c r="N29" s="1">
        <f t="shared" si="4"/>
        <v>2856000</v>
      </c>
      <c r="O29" s="1">
        <v>665000</v>
      </c>
      <c r="P29" s="1">
        <f t="shared" si="8"/>
        <v>126350</v>
      </c>
      <c r="Q29" s="1">
        <f t="shared" si="9"/>
        <v>252700</v>
      </c>
      <c r="R29" s="1">
        <f t="shared" si="10"/>
        <v>791350</v>
      </c>
      <c r="S29" s="1">
        <f t="shared" si="11"/>
        <v>1582700</v>
      </c>
      <c r="T29" s="15">
        <f t="shared" si="12"/>
        <v>1995233.3333333333</v>
      </c>
    </row>
    <row r="30" spans="1:20" ht="91.5" customHeight="1" x14ac:dyDescent="0.3">
      <c r="A30" s="8">
        <v>28</v>
      </c>
      <c r="B30" s="18" t="s">
        <v>51</v>
      </c>
      <c r="C30" s="13" t="s">
        <v>47</v>
      </c>
      <c r="D30" s="14">
        <v>1</v>
      </c>
      <c r="E30" s="1">
        <v>390000</v>
      </c>
      <c r="F30" s="1">
        <f t="shared" si="22"/>
        <v>74100</v>
      </c>
      <c r="G30" s="1">
        <f t="shared" si="7"/>
        <v>74100</v>
      </c>
      <c r="H30" s="1">
        <f t="shared" si="1"/>
        <v>464100</v>
      </c>
      <c r="I30" s="1">
        <f t="shared" si="2"/>
        <v>464100</v>
      </c>
      <c r="J30" s="1">
        <v>277000</v>
      </c>
      <c r="K30" s="1">
        <f t="shared" si="16"/>
        <v>52630</v>
      </c>
      <c r="L30" s="1">
        <f t="shared" si="19"/>
        <v>52630</v>
      </c>
      <c r="M30" s="1">
        <f t="shared" si="23"/>
        <v>329630</v>
      </c>
      <c r="N30" s="1">
        <f t="shared" si="4"/>
        <v>329630</v>
      </c>
      <c r="O30" s="1">
        <v>399000</v>
      </c>
      <c r="P30" s="1">
        <f t="shared" si="8"/>
        <v>75810</v>
      </c>
      <c r="Q30" s="1">
        <f t="shared" si="9"/>
        <v>75810</v>
      </c>
      <c r="R30" s="1">
        <f t="shared" si="10"/>
        <v>474810</v>
      </c>
      <c r="S30" s="1">
        <f t="shared" si="11"/>
        <v>474810</v>
      </c>
      <c r="T30" s="15">
        <f t="shared" si="12"/>
        <v>422846.66666666669</v>
      </c>
    </row>
    <row r="31" spans="1:20" ht="86.25" customHeight="1" x14ac:dyDescent="0.3">
      <c r="A31" s="8">
        <v>29</v>
      </c>
      <c r="B31" s="18" t="s">
        <v>52</v>
      </c>
      <c r="C31" s="13" t="s">
        <v>47</v>
      </c>
      <c r="D31" s="14">
        <v>1</v>
      </c>
      <c r="E31" s="1">
        <v>390000</v>
      </c>
      <c r="F31" s="1">
        <f t="shared" si="22"/>
        <v>74100</v>
      </c>
      <c r="G31" s="1">
        <f t="shared" si="7"/>
        <v>74100</v>
      </c>
      <c r="H31" s="1">
        <f t="shared" si="1"/>
        <v>464100</v>
      </c>
      <c r="I31" s="1">
        <f t="shared" si="2"/>
        <v>464100</v>
      </c>
      <c r="J31" s="1">
        <v>288000</v>
      </c>
      <c r="K31" s="1">
        <f t="shared" si="16"/>
        <v>54720</v>
      </c>
      <c r="L31" s="1">
        <f t="shared" si="19"/>
        <v>54720</v>
      </c>
      <c r="M31" s="1">
        <f t="shared" si="23"/>
        <v>342720</v>
      </c>
      <c r="N31" s="1">
        <f t="shared" si="4"/>
        <v>342720</v>
      </c>
      <c r="O31" s="1">
        <v>399000</v>
      </c>
      <c r="P31" s="1">
        <f t="shared" si="8"/>
        <v>75810</v>
      </c>
      <c r="Q31" s="1">
        <f t="shared" si="9"/>
        <v>75810</v>
      </c>
      <c r="R31" s="1">
        <f t="shared" si="10"/>
        <v>474810</v>
      </c>
      <c r="S31" s="1">
        <f t="shared" si="11"/>
        <v>474810</v>
      </c>
      <c r="T31" s="15">
        <f t="shared" si="12"/>
        <v>427210</v>
      </c>
    </row>
    <row r="32" spans="1:20" ht="113.25" customHeight="1" x14ac:dyDescent="0.3">
      <c r="A32" s="12">
        <v>30</v>
      </c>
      <c r="B32" s="18" t="s">
        <v>53</v>
      </c>
      <c r="C32" s="13" t="s">
        <v>54</v>
      </c>
      <c r="D32" s="14">
        <v>1</v>
      </c>
      <c r="E32" s="1">
        <v>390000</v>
      </c>
      <c r="F32" s="1">
        <f t="shared" si="22"/>
        <v>74100</v>
      </c>
      <c r="G32" s="1">
        <f t="shared" si="7"/>
        <v>74100</v>
      </c>
      <c r="H32" s="1">
        <f t="shared" si="1"/>
        <v>464100</v>
      </c>
      <c r="I32" s="1">
        <f t="shared" si="2"/>
        <v>464100</v>
      </c>
      <c r="J32" s="1">
        <v>327000</v>
      </c>
      <c r="K32" s="1">
        <f t="shared" si="16"/>
        <v>62130</v>
      </c>
      <c r="L32" s="1">
        <f t="shared" si="19"/>
        <v>62130</v>
      </c>
      <c r="M32" s="1">
        <f t="shared" si="23"/>
        <v>389130</v>
      </c>
      <c r="N32" s="1">
        <f t="shared" si="4"/>
        <v>389130</v>
      </c>
      <c r="O32" s="1">
        <v>399000</v>
      </c>
      <c r="P32" s="1">
        <f t="shared" si="8"/>
        <v>75810</v>
      </c>
      <c r="Q32" s="1">
        <f t="shared" si="9"/>
        <v>75810</v>
      </c>
      <c r="R32" s="1">
        <f t="shared" si="10"/>
        <v>474810</v>
      </c>
      <c r="S32" s="1">
        <f t="shared" si="11"/>
        <v>474810</v>
      </c>
      <c r="T32" s="15">
        <f t="shared" si="12"/>
        <v>442680</v>
      </c>
    </row>
    <row r="33" spans="1:20" ht="103.5" customHeight="1" x14ac:dyDescent="0.3">
      <c r="A33" s="12">
        <v>31</v>
      </c>
      <c r="B33" s="18" t="s">
        <v>55</v>
      </c>
      <c r="C33" s="13" t="s">
        <v>56</v>
      </c>
      <c r="D33" s="14">
        <v>1</v>
      </c>
      <c r="E33" s="1">
        <v>1365000</v>
      </c>
      <c r="F33" s="1">
        <f t="shared" si="22"/>
        <v>259350</v>
      </c>
      <c r="G33" s="1">
        <f t="shared" si="7"/>
        <v>259350</v>
      </c>
      <c r="H33" s="1">
        <f t="shared" si="1"/>
        <v>1624350</v>
      </c>
      <c r="I33" s="1">
        <f t="shared" si="2"/>
        <v>1624350</v>
      </c>
      <c r="J33" s="1">
        <v>900000</v>
      </c>
      <c r="K33" s="1">
        <f t="shared" si="16"/>
        <v>171000</v>
      </c>
      <c r="L33" s="1">
        <f t="shared" si="19"/>
        <v>171000</v>
      </c>
      <c r="M33" s="1">
        <f t="shared" si="23"/>
        <v>1071000</v>
      </c>
      <c r="N33" s="1">
        <f t="shared" si="4"/>
        <v>1071000</v>
      </c>
      <c r="O33" s="1">
        <v>1396500</v>
      </c>
      <c r="P33" s="1">
        <f t="shared" si="8"/>
        <v>265335</v>
      </c>
      <c r="Q33" s="1">
        <f t="shared" si="9"/>
        <v>265335</v>
      </c>
      <c r="R33" s="1">
        <f t="shared" si="10"/>
        <v>1661835</v>
      </c>
      <c r="S33" s="1">
        <f t="shared" si="11"/>
        <v>1661835</v>
      </c>
      <c r="T33" s="15">
        <f t="shared" si="12"/>
        <v>1452395</v>
      </c>
    </row>
    <row r="34" spans="1:20" ht="101.25" customHeight="1" x14ac:dyDescent="0.3">
      <c r="A34" s="8">
        <v>32</v>
      </c>
      <c r="B34" s="18" t="s">
        <v>57</v>
      </c>
      <c r="C34" s="13" t="s">
        <v>54</v>
      </c>
      <c r="D34" s="14">
        <v>1</v>
      </c>
      <c r="E34" s="1">
        <v>390000</v>
      </c>
      <c r="F34" s="1">
        <f t="shared" si="22"/>
        <v>74100</v>
      </c>
      <c r="G34" s="1">
        <f t="shared" si="7"/>
        <v>74100</v>
      </c>
      <c r="H34" s="1">
        <f t="shared" si="1"/>
        <v>464100</v>
      </c>
      <c r="I34" s="1">
        <f t="shared" si="2"/>
        <v>464100</v>
      </c>
      <c r="J34" s="1">
        <v>314000</v>
      </c>
      <c r="K34" s="1">
        <f t="shared" si="16"/>
        <v>59660</v>
      </c>
      <c r="L34" s="1">
        <f t="shared" si="19"/>
        <v>59660</v>
      </c>
      <c r="M34" s="1">
        <f t="shared" si="23"/>
        <v>373660</v>
      </c>
      <c r="N34" s="1">
        <f t="shared" si="4"/>
        <v>373660</v>
      </c>
      <c r="O34" s="1">
        <v>399000</v>
      </c>
      <c r="P34" s="1">
        <f t="shared" si="8"/>
        <v>75810</v>
      </c>
      <c r="Q34" s="1">
        <f t="shared" si="9"/>
        <v>75810</v>
      </c>
      <c r="R34" s="1">
        <f t="shared" si="10"/>
        <v>474810</v>
      </c>
      <c r="S34" s="1">
        <f t="shared" si="11"/>
        <v>474810</v>
      </c>
      <c r="T34" s="15">
        <f t="shared" si="12"/>
        <v>437523.33333333331</v>
      </c>
    </row>
    <row r="35" spans="1:20" ht="104.25" customHeight="1" x14ac:dyDescent="0.3">
      <c r="A35" s="8">
        <v>33</v>
      </c>
      <c r="B35" s="18" t="s">
        <v>58</v>
      </c>
      <c r="C35" s="13" t="s">
        <v>54</v>
      </c>
      <c r="D35" s="14">
        <v>1</v>
      </c>
      <c r="E35" s="1">
        <v>650000</v>
      </c>
      <c r="F35" s="1">
        <f t="shared" si="22"/>
        <v>123500</v>
      </c>
      <c r="G35" s="1">
        <f t="shared" si="7"/>
        <v>123500</v>
      </c>
      <c r="H35" s="1">
        <f t="shared" ref="H35:H52" si="24">(E35+F35)</f>
        <v>773500</v>
      </c>
      <c r="I35" s="1">
        <f t="shared" ref="I35:I52" si="25">D35*H35</f>
        <v>773500</v>
      </c>
      <c r="J35" s="1">
        <v>501000</v>
      </c>
      <c r="K35" s="1">
        <f t="shared" si="16"/>
        <v>95190</v>
      </c>
      <c r="L35" s="1">
        <f t="shared" si="19"/>
        <v>95190</v>
      </c>
      <c r="M35" s="1">
        <f t="shared" si="23"/>
        <v>596190</v>
      </c>
      <c r="N35" s="1">
        <f t="shared" ref="N35:N52" si="26">D35*M35</f>
        <v>596190</v>
      </c>
      <c r="O35" s="1">
        <v>665000</v>
      </c>
      <c r="P35" s="1">
        <f t="shared" si="8"/>
        <v>126350</v>
      </c>
      <c r="Q35" s="1">
        <f t="shared" si="9"/>
        <v>126350</v>
      </c>
      <c r="R35" s="1">
        <f t="shared" si="10"/>
        <v>791350</v>
      </c>
      <c r="S35" s="1">
        <f t="shared" si="11"/>
        <v>791350</v>
      </c>
      <c r="T35" s="15">
        <f t="shared" si="12"/>
        <v>720346.66666666663</v>
      </c>
    </row>
    <row r="36" spans="1:20" ht="210.75" customHeight="1" x14ac:dyDescent="0.3">
      <c r="A36" s="8">
        <v>34</v>
      </c>
      <c r="B36" s="18" t="s">
        <v>59</v>
      </c>
      <c r="C36" s="13" t="s">
        <v>60</v>
      </c>
      <c r="D36" s="14">
        <v>2</v>
      </c>
      <c r="E36" s="1">
        <v>453600</v>
      </c>
      <c r="F36" s="1">
        <f t="shared" si="22"/>
        <v>86184</v>
      </c>
      <c r="G36" s="1">
        <f t="shared" si="7"/>
        <v>172368</v>
      </c>
      <c r="H36" s="1">
        <f t="shared" si="24"/>
        <v>539784</v>
      </c>
      <c r="I36" s="1">
        <f t="shared" si="25"/>
        <v>1079568</v>
      </c>
      <c r="J36" s="1">
        <v>465000</v>
      </c>
      <c r="K36" s="1">
        <f t="shared" si="16"/>
        <v>88350</v>
      </c>
      <c r="L36" s="1">
        <f t="shared" si="19"/>
        <v>176700</v>
      </c>
      <c r="M36" s="1">
        <f t="shared" si="23"/>
        <v>553350</v>
      </c>
      <c r="N36" s="1">
        <f t="shared" si="26"/>
        <v>1106700</v>
      </c>
      <c r="O36" s="1">
        <v>466200</v>
      </c>
      <c r="P36" s="1">
        <f t="shared" si="8"/>
        <v>88578</v>
      </c>
      <c r="Q36" s="1">
        <f t="shared" si="9"/>
        <v>177156</v>
      </c>
      <c r="R36" s="1">
        <f t="shared" si="10"/>
        <v>554778</v>
      </c>
      <c r="S36" s="1">
        <f t="shared" si="11"/>
        <v>1109556</v>
      </c>
      <c r="T36" s="15">
        <f t="shared" si="12"/>
        <v>1098608</v>
      </c>
    </row>
    <row r="37" spans="1:20" ht="80.25" customHeight="1" x14ac:dyDescent="0.3">
      <c r="A37" s="12">
        <v>35</v>
      </c>
      <c r="B37" s="18" t="s">
        <v>61</v>
      </c>
      <c r="C37" s="13" t="s">
        <v>62</v>
      </c>
      <c r="D37" s="14">
        <v>2</v>
      </c>
      <c r="E37" s="1">
        <v>1051920</v>
      </c>
      <c r="F37" s="1">
        <f t="shared" si="22"/>
        <v>199864.8</v>
      </c>
      <c r="G37" s="1">
        <f t="shared" si="7"/>
        <v>399729.6</v>
      </c>
      <c r="H37" s="1">
        <f t="shared" si="24"/>
        <v>1251784.8</v>
      </c>
      <c r="I37" s="1">
        <f t="shared" si="25"/>
        <v>2503569.6</v>
      </c>
      <c r="J37" s="1">
        <v>1125000</v>
      </c>
      <c r="K37" s="1">
        <f t="shared" si="16"/>
        <v>213750</v>
      </c>
      <c r="L37" s="1">
        <f t="shared" si="19"/>
        <v>427500</v>
      </c>
      <c r="M37" s="1">
        <f t="shared" si="23"/>
        <v>1338750</v>
      </c>
      <c r="N37" s="1">
        <f t="shared" si="26"/>
        <v>2677500</v>
      </c>
      <c r="O37" s="1">
        <v>1081140</v>
      </c>
      <c r="P37" s="1">
        <f t="shared" si="8"/>
        <v>205416.6</v>
      </c>
      <c r="Q37" s="1">
        <f t="shared" si="9"/>
        <v>410833.2</v>
      </c>
      <c r="R37" s="1">
        <f t="shared" si="10"/>
        <v>1286556.6000000001</v>
      </c>
      <c r="S37" s="1">
        <f t="shared" si="11"/>
        <v>2573113.2000000002</v>
      </c>
      <c r="T37" s="15">
        <f t="shared" si="12"/>
        <v>2584727.6</v>
      </c>
    </row>
    <row r="38" spans="1:20" ht="49.5" customHeight="1" x14ac:dyDescent="0.3">
      <c r="A38" s="12">
        <v>36</v>
      </c>
      <c r="B38" s="18" t="s">
        <v>98</v>
      </c>
      <c r="C38" s="13" t="s">
        <v>63</v>
      </c>
      <c r="D38" s="14">
        <v>5</v>
      </c>
      <c r="E38" s="1">
        <v>363300</v>
      </c>
      <c r="F38" s="1">
        <f t="shared" si="22"/>
        <v>69027</v>
      </c>
      <c r="G38" s="1">
        <f t="shared" si="7"/>
        <v>345135</v>
      </c>
      <c r="H38" s="1">
        <f t="shared" si="24"/>
        <v>432327</v>
      </c>
      <c r="I38" s="1">
        <f t="shared" si="25"/>
        <v>2161635</v>
      </c>
      <c r="J38" s="1">
        <v>366000</v>
      </c>
      <c r="K38" s="1">
        <f t="shared" si="16"/>
        <v>69540</v>
      </c>
      <c r="L38" s="1">
        <f t="shared" si="19"/>
        <v>347700</v>
      </c>
      <c r="M38" s="1">
        <f t="shared" si="23"/>
        <v>435540</v>
      </c>
      <c r="N38" s="1">
        <f t="shared" si="26"/>
        <v>2177700</v>
      </c>
      <c r="O38" s="1">
        <v>373680</v>
      </c>
      <c r="P38" s="1">
        <f t="shared" si="8"/>
        <v>70999.199999999997</v>
      </c>
      <c r="Q38" s="1">
        <f t="shared" si="9"/>
        <v>354996</v>
      </c>
      <c r="R38" s="1">
        <f t="shared" si="10"/>
        <v>444679.2</v>
      </c>
      <c r="S38" s="1">
        <f t="shared" si="11"/>
        <v>2223396</v>
      </c>
      <c r="T38" s="15">
        <f t="shared" si="12"/>
        <v>2187577</v>
      </c>
    </row>
    <row r="39" spans="1:20" ht="81" customHeight="1" x14ac:dyDescent="0.3">
      <c r="A39" s="8">
        <v>37</v>
      </c>
      <c r="B39" s="18" t="s">
        <v>64</v>
      </c>
      <c r="C39" s="13" t="s">
        <v>22</v>
      </c>
      <c r="D39" s="14">
        <v>8</v>
      </c>
      <c r="E39" s="1">
        <v>336240</v>
      </c>
      <c r="F39" s="1">
        <f t="shared" si="22"/>
        <v>63885.599999999999</v>
      </c>
      <c r="G39" s="1">
        <f t="shared" si="7"/>
        <v>511084.79999999999</v>
      </c>
      <c r="H39" s="1">
        <f t="shared" si="24"/>
        <v>400125.6</v>
      </c>
      <c r="I39" s="1">
        <f t="shared" si="25"/>
        <v>3201004.8</v>
      </c>
      <c r="J39" s="1">
        <v>345000</v>
      </c>
      <c r="K39" s="1">
        <f t="shared" si="16"/>
        <v>65550</v>
      </c>
      <c r="L39" s="1">
        <f t="shared" si="19"/>
        <v>524400</v>
      </c>
      <c r="M39" s="1">
        <f t="shared" si="23"/>
        <v>410550</v>
      </c>
      <c r="N39" s="1">
        <f t="shared" si="26"/>
        <v>3284400</v>
      </c>
      <c r="O39" s="1">
        <v>345580</v>
      </c>
      <c r="P39" s="1">
        <f t="shared" si="8"/>
        <v>65660.2</v>
      </c>
      <c r="Q39" s="1">
        <f t="shared" si="9"/>
        <v>525281.6</v>
      </c>
      <c r="R39" s="1">
        <f t="shared" si="10"/>
        <v>411240.2</v>
      </c>
      <c r="S39" s="1">
        <f t="shared" si="11"/>
        <v>3289921.6</v>
      </c>
      <c r="T39" s="15">
        <f t="shared" si="12"/>
        <v>3258442.1333333333</v>
      </c>
    </row>
    <row r="40" spans="1:20" ht="188.25" customHeight="1" x14ac:dyDescent="0.3">
      <c r="A40" s="8">
        <v>38</v>
      </c>
      <c r="B40" s="18" t="s">
        <v>65</v>
      </c>
      <c r="C40" s="13" t="s">
        <v>66</v>
      </c>
      <c r="D40" s="14">
        <v>2</v>
      </c>
      <c r="E40" s="1">
        <v>784800</v>
      </c>
      <c r="F40" s="1">
        <f t="shared" si="22"/>
        <v>149112</v>
      </c>
      <c r="G40" s="1">
        <f t="shared" si="7"/>
        <v>298224</v>
      </c>
      <c r="H40" s="1">
        <f t="shared" si="24"/>
        <v>933912</v>
      </c>
      <c r="I40" s="1">
        <f t="shared" si="25"/>
        <v>1867824</v>
      </c>
      <c r="J40" s="1">
        <v>839000</v>
      </c>
      <c r="K40" s="1">
        <f t="shared" si="16"/>
        <v>159410</v>
      </c>
      <c r="L40" s="1">
        <f t="shared" si="19"/>
        <v>318820</v>
      </c>
      <c r="M40" s="1">
        <f t="shared" si="23"/>
        <v>998410</v>
      </c>
      <c r="N40" s="1">
        <f t="shared" si="26"/>
        <v>1996820</v>
      </c>
      <c r="O40" s="1">
        <v>806600</v>
      </c>
      <c r="P40" s="1">
        <f t="shared" si="8"/>
        <v>153254</v>
      </c>
      <c r="Q40" s="1">
        <f t="shared" si="9"/>
        <v>306508</v>
      </c>
      <c r="R40" s="1">
        <f t="shared" si="10"/>
        <v>959854</v>
      </c>
      <c r="S40" s="1">
        <f t="shared" si="11"/>
        <v>1919708</v>
      </c>
      <c r="T40" s="15">
        <f t="shared" si="12"/>
        <v>1928117.3333333333</v>
      </c>
    </row>
    <row r="41" spans="1:20" ht="53.25" customHeight="1" x14ac:dyDescent="0.3">
      <c r="A41" s="8">
        <v>39</v>
      </c>
      <c r="B41" s="18" t="s">
        <v>67</v>
      </c>
      <c r="C41" s="13" t="s">
        <v>32</v>
      </c>
      <c r="D41" s="14">
        <v>1</v>
      </c>
      <c r="E41" s="1">
        <v>583920</v>
      </c>
      <c r="F41" s="1">
        <f t="shared" si="22"/>
        <v>110944.8</v>
      </c>
      <c r="G41" s="1">
        <f t="shared" si="7"/>
        <v>110944.8</v>
      </c>
      <c r="H41" s="1">
        <f t="shared" si="24"/>
        <v>694864.8</v>
      </c>
      <c r="I41" s="1">
        <f t="shared" si="25"/>
        <v>694864.8</v>
      </c>
      <c r="J41" s="1">
        <v>624000</v>
      </c>
      <c r="K41" s="1">
        <f t="shared" si="16"/>
        <v>118560</v>
      </c>
      <c r="L41" s="1">
        <f t="shared" si="19"/>
        <v>118560</v>
      </c>
      <c r="M41" s="1">
        <f t="shared" si="23"/>
        <v>742560</v>
      </c>
      <c r="N41" s="1">
        <f t="shared" si="26"/>
        <v>742560</v>
      </c>
      <c r="O41" s="1">
        <v>600140</v>
      </c>
      <c r="P41" s="1">
        <f t="shared" si="8"/>
        <v>114026.6</v>
      </c>
      <c r="Q41" s="1">
        <f t="shared" si="9"/>
        <v>114026.6</v>
      </c>
      <c r="R41" s="1">
        <f t="shared" si="10"/>
        <v>714166.6</v>
      </c>
      <c r="S41" s="1">
        <f t="shared" si="11"/>
        <v>714166.6</v>
      </c>
      <c r="T41" s="15">
        <f t="shared" si="12"/>
        <v>717197.1333333333</v>
      </c>
    </row>
    <row r="42" spans="1:20" ht="108.75" customHeight="1" x14ac:dyDescent="0.3">
      <c r="A42" s="12">
        <v>40</v>
      </c>
      <c r="B42" s="18" t="s">
        <v>68</v>
      </c>
      <c r="C42" s="13" t="s">
        <v>69</v>
      </c>
      <c r="D42" s="14">
        <v>1</v>
      </c>
      <c r="E42" s="1">
        <v>307440</v>
      </c>
      <c r="F42" s="1">
        <f t="shared" si="22"/>
        <v>58413.599999999999</v>
      </c>
      <c r="G42" s="1">
        <f t="shared" si="7"/>
        <v>58413.599999999999</v>
      </c>
      <c r="H42" s="1">
        <f t="shared" si="24"/>
        <v>365853.6</v>
      </c>
      <c r="I42" s="1">
        <f t="shared" si="25"/>
        <v>365853.6</v>
      </c>
      <c r="J42" s="1">
        <v>316000</v>
      </c>
      <c r="K42" s="1">
        <f t="shared" si="16"/>
        <v>60040</v>
      </c>
      <c r="L42" s="1">
        <f t="shared" si="19"/>
        <v>60040</v>
      </c>
      <c r="M42" s="1">
        <f t="shared" si="23"/>
        <v>376040</v>
      </c>
      <c r="N42" s="1">
        <f t="shared" si="26"/>
        <v>376040</v>
      </c>
      <c r="O42" s="1">
        <v>315980</v>
      </c>
      <c r="P42" s="1">
        <f t="shared" si="8"/>
        <v>60036.2</v>
      </c>
      <c r="Q42" s="1">
        <f t="shared" si="9"/>
        <v>60036.2</v>
      </c>
      <c r="R42" s="1">
        <f t="shared" si="10"/>
        <v>376016.2</v>
      </c>
      <c r="S42" s="1">
        <f t="shared" si="11"/>
        <v>376016.2</v>
      </c>
      <c r="T42" s="15">
        <f t="shared" si="12"/>
        <v>372636.60000000003</v>
      </c>
    </row>
    <row r="43" spans="1:20" ht="110.25" customHeight="1" x14ac:dyDescent="0.3">
      <c r="A43" s="12">
        <v>41</v>
      </c>
      <c r="B43" s="18" t="s">
        <v>70</v>
      </c>
      <c r="C43" s="13" t="s">
        <v>71</v>
      </c>
      <c r="D43" s="14">
        <v>2</v>
      </c>
      <c r="E43" s="1">
        <v>731500</v>
      </c>
      <c r="F43" s="1">
        <f t="shared" si="22"/>
        <v>138985</v>
      </c>
      <c r="G43" s="1">
        <f t="shared" si="7"/>
        <v>277970</v>
      </c>
      <c r="H43" s="1">
        <f t="shared" si="24"/>
        <v>870485</v>
      </c>
      <c r="I43" s="1">
        <f t="shared" si="25"/>
        <v>1740970</v>
      </c>
      <c r="J43" s="1">
        <v>517000</v>
      </c>
      <c r="K43" s="1">
        <f t="shared" si="16"/>
        <v>98230</v>
      </c>
      <c r="L43" s="1">
        <f t="shared" si="19"/>
        <v>196460</v>
      </c>
      <c r="M43" s="1">
        <f t="shared" si="23"/>
        <v>615230</v>
      </c>
      <c r="N43" s="1">
        <f t="shared" si="26"/>
        <v>1230460</v>
      </c>
      <c r="O43" s="1">
        <v>751450</v>
      </c>
      <c r="P43" s="1">
        <f t="shared" si="8"/>
        <v>142775.5</v>
      </c>
      <c r="Q43" s="1">
        <f t="shared" si="9"/>
        <v>285551</v>
      </c>
      <c r="R43" s="1">
        <f t="shared" si="10"/>
        <v>894225.5</v>
      </c>
      <c r="S43" s="1">
        <f t="shared" si="11"/>
        <v>1788451</v>
      </c>
      <c r="T43" s="15">
        <f t="shared" si="12"/>
        <v>1586627</v>
      </c>
    </row>
    <row r="44" spans="1:20" ht="72.75" customHeight="1" x14ac:dyDescent="0.3">
      <c r="A44" s="8">
        <v>42</v>
      </c>
      <c r="B44" s="18" t="s">
        <v>72</v>
      </c>
      <c r="C44" s="13" t="s">
        <v>73</v>
      </c>
      <c r="D44" s="14">
        <v>1</v>
      </c>
      <c r="E44" s="1">
        <v>510480</v>
      </c>
      <c r="F44" s="1">
        <f t="shared" si="22"/>
        <v>96991.2</v>
      </c>
      <c r="G44" s="1">
        <f t="shared" si="7"/>
        <v>96991.2</v>
      </c>
      <c r="H44" s="1">
        <f t="shared" si="24"/>
        <v>607471.19999999995</v>
      </c>
      <c r="I44" s="1">
        <f t="shared" si="25"/>
        <v>607471.19999999995</v>
      </c>
      <c r="J44" s="1">
        <v>1482000</v>
      </c>
      <c r="K44" s="1">
        <f t="shared" si="16"/>
        <v>281580</v>
      </c>
      <c r="L44" s="1">
        <f t="shared" si="19"/>
        <v>281580</v>
      </c>
      <c r="M44" s="1">
        <f t="shared" si="23"/>
        <v>1763580</v>
      </c>
      <c r="N44" s="1">
        <f t="shared" si="26"/>
        <v>1763580</v>
      </c>
      <c r="O44" s="1">
        <v>524660</v>
      </c>
      <c r="P44" s="1">
        <f t="shared" si="8"/>
        <v>99685.4</v>
      </c>
      <c r="Q44" s="1">
        <f t="shared" si="9"/>
        <v>99685.4</v>
      </c>
      <c r="R44" s="1">
        <f t="shared" si="10"/>
        <v>624345.4</v>
      </c>
      <c r="S44" s="1">
        <f t="shared" si="11"/>
        <v>624345.4</v>
      </c>
      <c r="T44" s="15">
        <f t="shared" si="12"/>
        <v>998465.53333333333</v>
      </c>
    </row>
    <row r="45" spans="1:20" ht="114.75" customHeight="1" x14ac:dyDescent="0.3">
      <c r="A45" s="8">
        <v>43</v>
      </c>
      <c r="B45" s="18" t="s">
        <v>74</v>
      </c>
      <c r="C45" s="13" t="s">
        <v>75</v>
      </c>
      <c r="D45" s="14">
        <v>2</v>
      </c>
      <c r="E45" s="1">
        <v>894000</v>
      </c>
      <c r="F45" s="1">
        <f t="shared" si="22"/>
        <v>169860</v>
      </c>
      <c r="G45" s="1">
        <f t="shared" si="7"/>
        <v>339720</v>
      </c>
      <c r="H45" s="1">
        <f t="shared" si="24"/>
        <v>1063860</v>
      </c>
      <c r="I45" s="1">
        <f t="shared" si="25"/>
        <v>2127720</v>
      </c>
      <c r="J45" s="1">
        <v>688000</v>
      </c>
      <c r="K45" s="1">
        <f t="shared" si="16"/>
        <v>130720</v>
      </c>
      <c r="L45" s="1">
        <f t="shared" si="19"/>
        <v>261440</v>
      </c>
      <c r="M45" s="1">
        <f t="shared" si="23"/>
        <v>818720</v>
      </c>
      <c r="N45" s="1">
        <f t="shared" si="26"/>
        <v>1637440</v>
      </c>
      <c r="O45" s="1">
        <v>804600</v>
      </c>
      <c r="P45" s="1">
        <f t="shared" si="8"/>
        <v>152874</v>
      </c>
      <c r="Q45" s="1">
        <f t="shared" si="9"/>
        <v>305748</v>
      </c>
      <c r="R45" s="1">
        <f t="shared" si="10"/>
        <v>957474</v>
      </c>
      <c r="S45" s="1">
        <f t="shared" si="11"/>
        <v>1914948</v>
      </c>
      <c r="T45" s="15">
        <f t="shared" si="12"/>
        <v>1893369.3333333333</v>
      </c>
    </row>
    <row r="46" spans="1:20" ht="78" customHeight="1" x14ac:dyDescent="0.3">
      <c r="A46" s="8">
        <v>44</v>
      </c>
      <c r="B46" s="18" t="s">
        <v>76</v>
      </c>
      <c r="C46" s="13" t="s">
        <v>77</v>
      </c>
      <c r="D46" s="22">
        <v>2</v>
      </c>
      <c r="E46" s="1">
        <v>1135000</v>
      </c>
      <c r="F46" s="1">
        <f t="shared" si="22"/>
        <v>215650</v>
      </c>
      <c r="G46" s="1">
        <f t="shared" si="7"/>
        <v>431300</v>
      </c>
      <c r="H46" s="1">
        <f t="shared" si="24"/>
        <v>1350650</v>
      </c>
      <c r="I46" s="1">
        <f t="shared" si="25"/>
        <v>2701300</v>
      </c>
      <c r="J46" s="1">
        <v>877000</v>
      </c>
      <c r="K46" s="1">
        <f t="shared" si="16"/>
        <v>166630</v>
      </c>
      <c r="L46" s="1">
        <f t="shared" si="19"/>
        <v>333260</v>
      </c>
      <c r="M46" s="1">
        <f t="shared" si="23"/>
        <v>1043630</v>
      </c>
      <c r="N46" s="1">
        <f t="shared" si="26"/>
        <v>2087260</v>
      </c>
      <c r="O46" s="1">
        <v>1021500</v>
      </c>
      <c r="P46" s="1">
        <f t="shared" si="8"/>
        <v>194085</v>
      </c>
      <c r="Q46" s="1">
        <f t="shared" si="9"/>
        <v>388170</v>
      </c>
      <c r="R46" s="1">
        <f t="shared" si="10"/>
        <v>1215585</v>
      </c>
      <c r="S46" s="1">
        <f t="shared" si="11"/>
        <v>2431170</v>
      </c>
      <c r="T46" s="15">
        <f t="shared" si="12"/>
        <v>2406576.6666666665</v>
      </c>
    </row>
    <row r="47" spans="1:20" ht="96" customHeight="1" x14ac:dyDescent="0.3">
      <c r="A47" s="12">
        <v>45</v>
      </c>
      <c r="B47" s="18" t="s">
        <v>78</v>
      </c>
      <c r="C47" s="13" t="s">
        <v>22</v>
      </c>
      <c r="D47" s="14">
        <v>4</v>
      </c>
      <c r="E47" s="1">
        <v>1793400</v>
      </c>
      <c r="F47" s="1">
        <f t="shared" si="22"/>
        <v>340746</v>
      </c>
      <c r="G47" s="1">
        <f t="shared" si="7"/>
        <v>1362984</v>
      </c>
      <c r="H47" s="1">
        <f t="shared" si="24"/>
        <v>2134146</v>
      </c>
      <c r="I47" s="1">
        <f t="shared" si="25"/>
        <v>8536584</v>
      </c>
      <c r="J47" s="1">
        <v>1980000</v>
      </c>
      <c r="K47" s="1">
        <f t="shared" si="16"/>
        <v>376200</v>
      </c>
      <c r="L47" s="1">
        <f t="shared" si="19"/>
        <v>1504800</v>
      </c>
      <c r="M47" s="1">
        <f t="shared" si="23"/>
        <v>2356200</v>
      </c>
      <c r="N47" s="1">
        <f t="shared" si="26"/>
        <v>9424800</v>
      </c>
      <c r="O47" s="1">
        <v>1895880</v>
      </c>
      <c r="P47" s="1">
        <f t="shared" si="8"/>
        <v>360217.2</v>
      </c>
      <c r="Q47" s="1">
        <f t="shared" si="9"/>
        <v>1440868.8</v>
      </c>
      <c r="R47" s="1">
        <f t="shared" si="10"/>
        <v>2256097.2000000002</v>
      </c>
      <c r="S47" s="1">
        <f t="shared" si="11"/>
        <v>9024388.8000000007</v>
      </c>
      <c r="T47" s="15">
        <f t="shared" si="12"/>
        <v>8995257.5999999996</v>
      </c>
    </row>
    <row r="48" spans="1:20" ht="101.25" customHeight="1" x14ac:dyDescent="0.3">
      <c r="A48" s="12">
        <v>46</v>
      </c>
      <c r="B48" s="23" t="s">
        <v>79</v>
      </c>
      <c r="C48" s="13" t="s">
        <v>17</v>
      </c>
      <c r="D48" s="22">
        <v>4</v>
      </c>
      <c r="E48" s="1">
        <v>240000</v>
      </c>
      <c r="F48" s="1">
        <f t="shared" si="22"/>
        <v>45600</v>
      </c>
      <c r="G48" s="1">
        <f t="shared" si="7"/>
        <v>182400</v>
      </c>
      <c r="H48" s="1">
        <f t="shared" si="24"/>
        <v>285600</v>
      </c>
      <c r="I48" s="1">
        <f t="shared" si="25"/>
        <v>1142400</v>
      </c>
      <c r="J48" s="1">
        <v>119000</v>
      </c>
      <c r="K48" s="1">
        <f t="shared" si="16"/>
        <v>22610</v>
      </c>
      <c r="L48" s="1">
        <f t="shared" si="19"/>
        <v>90440</v>
      </c>
      <c r="M48" s="1">
        <f t="shared" si="23"/>
        <v>141610</v>
      </c>
      <c r="N48" s="1">
        <f t="shared" si="26"/>
        <v>566440</v>
      </c>
      <c r="O48" s="1">
        <v>228000</v>
      </c>
      <c r="P48" s="1">
        <f t="shared" si="8"/>
        <v>43320</v>
      </c>
      <c r="Q48" s="1">
        <f t="shared" si="9"/>
        <v>173280</v>
      </c>
      <c r="R48" s="1">
        <f t="shared" si="10"/>
        <v>271320</v>
      </c>
      <c r="S48" s="1">
        <f t="shared" si="11"/>
        <v>1085280</v>
      </c>
      <c r="T48" s="15">
        <f t="shared" si="12"/>
        <v>931373.33333333337</v>
      </c>
    </row>
    <row r="49" spans="1:20" ht="94.5" customHeight="1" x14ac:dyDescent="0.3">
      <c r="A49" s="8">
        <v>47</v>
      </c>
      <c r="B49" s="23" t="s">
        <v>80</v>
      </c>
      <c r="C49" s="13" t="s">
        <v>17</v>
      </c>
      <c r="D49" s="22">
        <v>4</v>
      </c>
      <c r="E49" s="1">
        <v>177000</v>
      </c>
      <c r="F49" s="1">
        <f t="shared" si="22"/>
        <v>33630</v>
      </c>
      <c r="G49" s="1">
        <f t="shared" si="7"/>
        <v>134520</v>
      </c>
      <c r="H49" s="1">
        <f t="shared" si="24"/>
        <v>210630</v>
      </c>
      <c r="I49" s="1">
        <f t="shared" si="25"/>
        <v>842520</v>
      </c>
      <c r="J49" s="1">
        <v>127000</v>
      </c>
      <c r="K49" s="1">
        <f t="shared" si="16"/>
        <v>24130</v>
      </c>
      <c r="L49" s="1">
        <f t="shared" si="19"/>
        <v>96520</v>
      </c>
      <c r="M49" s="1">
        <f t="shared" si="23"/>
        <v>151130</v>
      </c>
      <c r="N49" s="1">
        <f t="shared" si="26"/>
        <v>604520</v>
      </c>
      <c r="O49" s="1">
        <v>168150</v>
      </c>
      <c r="P49" s="1">
        <f t="shared" si="8"/>
        <v>31948.5</v>
      </c>
      <c r="Q49" s="1">
        <f t="shared" si="9"/>
        <v>127794</v>
      </c>
      <c r="R49" s="1">
        <f t="shared" si="10"/>
        <v>200098.5</v>
      </c>
      <c r="S49" s="1">
        <f t="shared" si="11"/>
        <v>800394</v>
      </c>
      <c r="T49" s="15">
        <f t="shared" si="12"/>
        <v>749144.66666666663</v>
      </c>
    </row>
    <row r="50" spans="1:20" ht="99" customHeight="1" x14ac:dyDescent="0.3">
      <c r="A50" s="8">
        <v>48</v>
      </c>
      <c r="B50" s="23" t="s">
        <v>81</v>
      </c>
      <c r="C50" s="13" t="s">
        <v>17</v>
      </c>
      <c r="D50" s="22">
        <v>4</v>
      </c>
      <c r="E50" s="1">
        <v>422000</v>
      </c>
      <c r="F50" s="1">
        <f t="shared" si="22"/>
        <v>80180</v>
      </c>
      <c r="G50" s="1">
        <f t="shared" si="7"/>
        <v>320720</v>
      </c>
      <c r="H50" s="1">
        <f t="shared" si="24"/>
        <v>502180</v>
      </c>
      <c r="I50" s="1">
        <f t="shared" si="25"/>
        <v>2008720</v>
      </c>
      <c r="J50" s="1">
        <v>150000</v>
      </c>
      <c r="K50" s="1">
        <f t="shared" si="16"/>
        <v>28500</v>
      </c>
      <c r="L50" s="1">
        <f t="shared" si="19"/>
        <v>114000</v>
      </c>
      <c r="M50" s="1">
        <f t="shared" si="23"/>
        <v>178500</v>
      </c>
      <c r="N50" s="1">
        <f t="shared" si="26"/>
        <v>714000</v>
      </c>
      <c r="O50" s="1">
        <v>400900</v>
      </c>
      <c r="P50" s="1">
        <f t="shared" si="8"/>
        <v>76171</v>
      </c>
      <c r="Q50" s="1">
        <f t="shared" si="9"/>
        <v>304684</v>
      </c>
      <c r="R50" s="1">
        <f t="shared" si="10"/>
        <v>477071</v>
      </c>
      <c r="S50" s="1">
        <f t="shared" si="11"/>
        <v>1908284</v>
      </c>
      <c r="T50" s="15">
        <f t="shared" si="12"/>
        <v>1543668</v>
      </c>
    </row>
    <row r="51" spans="1:20" ht="81" customHeight="1" x14ac:dyDescent="0.3">
      <c r="A51" s="8">
        <v>49</v>
      </c>
      <c r="B51" s="23" t="s">
        <v>84</v>
      </c>
      <c r="C51" s="9" t="s">
        <v>17</v>
      </c>
      <c r="D51" s="22">
        <v>1</v>
      </c>
      <c r="E51" s="1">
        <v>438000</v>
      </c>
      <c r="F51" s="1">
        <f t="shared" si="22"/>
        <v>83220</v>
      </c>
      <c r="G51" s="1">
        <f t="shared" si="7"/>
        <v>83220</v>
      </c>
      <c r="H51" s="1">
        <f t="shared" si="24"/>
        <v>521220</v>
      </c>
      <c r="I51" s="1">
        <f t="shared" si="25"/>
        <v>521220</v>
      </c>
      <c r="J51" s="1">
        <v>337000</v>
      </c>
      <c r="K51" s="1">
        <f t="shared" si="16"/>
        <v>64030</v>
      </c>
      <c r="L51" s="1">
        <f t="shared" si="19"/>
        <v>64030</v>
      </c>
      <c r="M51" s="1">
        <f t="shared" si="23"/>
        <v>401030</v>
      </c>
      <c r="N51" s="1">
        <f t="shared" si="26"/>
        <v>401030</v>
      </c>
      <c r="O51" s="1">
        <v>416100</v>
      </c>
      <c r="P51" s="1">
        <f t="shared" si="8"/>
        <v>79059</v>
      </c>
      <c r="Q51" s="1">
        <f t="shared" si="9"/>
        <v>79059</v>
      </c>
      <c r="R51" s="1">
        <f t="shared" si="10"/>
        <v>495159</v>
      </c>
      <c r="S51" s="1">
        <f t="shared" si="11"/>
        <v>495159</v>
      </c>
      <c r="T51" s="15">
        <f t="shared" si="12"/>
        <v>472469.66666666669</v>
      </c>
    </row>
    <row r="52" spans="1:20" ht="56.25" customHeight="1" thickBot="1" x14ac:dyDescent="0.35">
      <c r="A52" s="24">
        <v>50</v>
      </c>
      <c r="B52" s="25" t="s">
        <v>82</v>
      </c>
      <c r="C52" s="26" t="s">
        <v>83</v>
      </c>
      <c r="D52" s="27">
        <v>1</v>
      </c>
      <c r="E52" s="28">
        <v>445000</v>
      </c>
      <c r="F52" s="28">
        <f t="shared" si="22"/>
        <v>84550</v>
      </c>
      <c r="G52" s="28">
        <f t="shared" si="7"/>
        <v>84550</v>
      </c>
      <c r="H52" s="28">
        <f t="shared" si="24"/>
        <v>529550</v>
      </c>
      <c r="I52" s="28">
        <f t="shared" si="25"/>
        <v>529550</v>
      </c>
      <c r="J52" s="28">
        <v>343000</v>
      </c>
      <c r="K52" s="28">
        <f t="shared" si="16"/>
        <v>65170</v>
      </c>
      <c r="L52" s="28">
        <f t="shared" si="19"/>
        <v>65170</v>
      </c>
      <c r="M52" s="28">
        <f t="shared" si="23"/>
        <v>408170</v>
      </c>
      <c r="N52" s="28">
        <f t="shared" si="26"/>
        <v>408170</v>
      </c>
      <c r="O52" s="28">
        <v>422750</v>
      </c>
      <c r="P52" s="1">
        <f t="shared" si="8"/>
        <v>80322.5</v>
      </c>
      <c r="Q52" s="1">
        <f t="shared" si="9"/>
        <v>80322.5</v>
      </c>
      <c r="R52" s="1">
        <f t="shared" si="10"/>
        <v>503072.5</v>
      </c>
      <c r="S52" s="1">
        <f t="shared" si="11"/>
        <v>503072.5</v>
      </c>
      <c r="T52" s="15">
        <f t="shared" si="12"/>
        <v>480264.16666666669</v>
      </c>
    </row>
    <row r="53" spans="1:20" ht="15" thickBot="1" x14ac:dyDescent="0.35">
      <c r="F53" s="29" t="s">
        <v>100</v>
      </c>
      <c r="G53" s="30">
        <f>SUM(G3:G52)</f>
        <v>12178574.4</v>
      </c>
      <c r="H53" s="30" t="s">
        <v>101</v>
      </c>
      <c r="I53" s="31">
        <f>SUM(I3:I52)</f>
        <v>76577294.400000006</v>
      </c>
      <c r="J53" s="6"/>
      <c r="K53" s="29" t="s">
        <v>100</v>
      </c>
      <c r="L53" s="30">
        <f>SUM(L3:L52)</f>
        <v>12082100</v>
      </c>
      <c r="M53" s="32" t="s">
        <v>101</v>
      </c>
      <c r="N53" s="36">
        <f>SUM(N3:N52)</f>
        <v>75994100</v>
      </c>
      <c r="O53" s="2"/>
      <c r="P53" s="29" t="s">
        <v>100</v>
      </c>
      <c r="Q53" s="30">
        <f>SUM(Q3:Q52)</f>
        <v>12418227.100000001</v>
      </c>
      <c r="R53" s="30" t="s">
        <v>101</v>
      </c>
      <c r="S53" s="31">
        <f>SUM(S3:S52)</f>
        <v>78086637.100000009</v>
      </c>
      <c r="T53" s="41">
        <f>SUM(T3:T52)</f>
        <v>76886010.500000015</v>
      </c>
    </row>
    <row r="54" spans="1:20" ht="24.6" thickBot="1" x14ac:dyDescent="0.35">
      <c r="N54" s="34"/>
      <c r="S54" s="33" t="s">
        <v>102</v>
      </c>
      <c r="T54" s="42"/>
    </row>
    <row r="56" spans="1:20" x14ac:dyDescent="0.3">
      <c r="Q56">
        <v>12476998</v>
      </c>
    </row>
    <row r="57" spans="1:20" x14ac:dyDescent="0.3">
      <c r="Q57">
        <v>78145408</v>
      </c>
    </row>
    <row r="58" spans="1:20" x14ac:dyDescent="0.3">
      <c r="G58" s="4">
        <v>12178575</v>
      </c>
      <c r="H58" s="5"/>
      <c r="I58" s="4">
        <v>76577297</v>
      </c>
      <c r="J58" s="3"/>
      <c r="K58" s="3"/>
      <c r="L58" s="4">
        <v>12082100</v>
      </c>
      <c r="M58" s="5"/>
      <c r="N58" s="4">
        <v>75994100</v>
      </c>
      <c r="Q58">
        <v>12418228</v>
      </c>
      <c r="S58">
        <v>78086638</v>
      </c>
      <c r="T58" s="4">
        <f>((I58+N58+S58)/3)</f>
        <v>76886011.666666672</v>
      </c>
    </row>
    <row r="59" spans="1:20" x14ac:dyDescent="0.3">
      <c r="J59" s="1"/>
      <c r="K59" s="1"/>
      <c r="L59" s="1"/>
      <c r="M59" s="1"/>
      <c r="N59" s="1"/>
      <c r="T59" s="6"/>
    </row>
    <row r="60" spans="1:20" x14ac:dyDescent="0.3">
      <c r="G60" s="2">
        <f>G53-G58</f>
        <v>-0.59999999962747097</v>
      </c>
      <c r="I60" s="2">
        <f>I53-I58</f>
        <v>-2.5999999940395355</v>
      </c>
      <c r="J60" s="1"/>
      <c r="K60" s="1"/>
      <c r="L60" s="1">
        <f>L53-L58</f>
        <v>0</v>
      </c>
      <c r="M60" s="1"/>
      <c r="N60" s="1">
        <f>N53-N58</f>
        <v>0</v>
      </c>
      <c r="Q60" s="2">
        <f>Q58-Q53</f>
        <v>0.89999999850988388</v>
      </c>
      <c r="S60" s="2">
        <f>S58-S53</f>
        <v>0.89999999105930328</v>
      </c>
      <c r="T60" s="6"/>
    </row>
  </sheetData>
  <mergeCells count="5">
    <mergeCell ref="E1:I1"/>
    <mergeCell ref="A1:D1"/>
    <mergeCell ref="J1:N1"/>
    <mergeCell ref="T53:T54"/>
    <mergeCell ref="O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Martin Velasquez Ramirez</dc:creator>
  <cp:lastModifiedBy>Jenniffer Valencia Hernández</cp:lastModifiedBy>
  <dcterms:created xsi:type="dcterms:W3CDTF">2025-07-02T14:05:07Z</dcterms:created>
  <dcterms:modified xsi:type="dcterms:W3CDTF">2025-09-01T17:05:03Z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2025-07-02T14:18:47Z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79d87910-1a19-44b6-abe5-19ffe7582c5b</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